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9586E241-DC51-4810-A05D-CE84294D97BC}" xr6:coauthVersionLast="47" xr6:coauthVersionMax="47" xr10:uidLastSave="{00000000-0000-0000-0000-000000000000}"/>
  <bookViews>
    <workbookView xWindow="-75" yWindow="195" windowWidth="27390" windowHeight="14460" xr2:uid="{00000000-000D-0000-FFFF-FFFF00000000}"/>
  </bookViews>
  <sheets>
    <sheet name="V-K-12B" sheetId="1" r:id="rId1"/>
  </sheets>
  <definedNames>
    <definedName name="_xlnm.Print_Titles" localSheetId="0">'V-K-12B'!$A:$B,'V-K-12B'!$1:$8</definedName>
  </definedNames>
  <calcPr calcId="191029" iterate="1" iterateCount="100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9" i="1" l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Y79" i="1" l="1"/>
</calcChain>
</file>

<file path=xl/sharedStrings.xml><?xml version="1.0" encoding="utf-8"?>
<sst xmlns="http://schemas.openxmlformats.org/spreadsheetml/2006/main" count="125" uniqueCount="124">
  <si>
    <t>CLASS OF SERVICE (COST OF SERVICE, UNADJUSTED FOR COMPANY PRO-FORMA'S)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</si>
  <si>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</si>
  <si>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</si>
  <si>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</si>
  <si>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</si>
  <si>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</si>
  <si>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</si>
  <si>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</si>
  <si>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</si>
  <si>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</si>
  <si>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</si>
  <si>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</si>
  <si>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</si>
  <si>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</si>
  <si>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</si>
  <si>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</si>
  <si>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</si>
  <si>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</si>
  <si>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</si>
  <si>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</si>
  <si>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</si>
  <si>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</si>
  <si>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(v)</t>
  </si>
  <si>
    <t>(w)</t>
  </si>
  <si>
    <t>Line</t>
  </si>
  <si>
    <t>Customer Service</t>
  </si>
  <si>
    <t>Distribution</t>
  </si>
  <si>
    <t>Generation</t>
  </si>
  <si>
    <t>Environmental Services</t>
  </si>
  <si>
    <t>Information Technology</t>
  </si>
  <si>
    <t>Supply Chain &amp; Fleet</t>
  </si>
  <si>
    <t>Real Estate &amp; Workplace Services</t>
  </si>
  <si>
    <t>Human Resources</t>
  </si>
  <si>
    <t>Chief Financial Officer</t>
  </si>
  <si>
    <t>Chief Executive Officer</t>
  </si>
  <si>
    <t>Legal</t>
  </si>
  <si>
    <t>Corporate Communications</t>
  </si>
  <si>
    <t>Corporate Safety &amp; Health</t>
  </si>
  <si>
    <t>Energy Supply</t>
  </si>
  <si>
    <t>Per Books Total</t>
  </si>
  <si>
    <t>Grand Total</t>
  </si>
  <si>
    <t>AEPSC Incentives</t>
  </si>
  <si>
    <t>PUBLIC UTILITY COMMISSION OF TEXAS</t>
  </si>
  <si>
    <t>AEP TEXAS INC</t>
  </si>
  <si>
    <t>V-K-12A:  Amounts Billed to Each Affiliate by AEPSC - Summary</t>
  </si>
  <si>
    <t>Regulatory Services</t>
  </si>
  <si>
    <t>Telecommunications</t>
  </si>
  <si>
    <t>For the Test Year Ended September 30, 2023</t>
  </si>
  <si>
    <t>Affiliate</t>
  </si>
  <si>
    <t>AEP Appalachian Transmission Company, Inc.</t>
  </si>
  <si>
    <t>AEP Clean Energy Resources LLC</t>
  </si>
  <si>
    <t>AEP Credit, Inc.</t>
  </si>
  <si>
    <t>AEP Energy Partners, Inc.</t>
  </si>
  <si>
    <t>AEP Energy Services, Inc.</t>
  </si>
  <si>
    <t>AEP Energy Supply LLC</t>
  </si>
  <si>
    <t>AEP Energy, Inc</t>
  </si>
  <si>
    <t>AEP Generating Company</t>
  </si>
  <si>
    <t>AEP Generation Resources</t>
  </si>
  <si>
    <t>AEP Indiana Michigan Transmission Company, Inc.</t>
  </si>
  <si>
    <t>AEP Investments, Inc.</t>
  </si>
  <si>
    <t>AEP Kentucky Coal, LLC</t>
  </si>
  <si>
    <t>AEP Kentucky Transmission Company, Inc.</t>
  </si>
  <si>
    <t>AEP Nonutility Funding LLC</t>
  </si>
  <si>
    <t>AEP Ohio Transmission Company, Inc.</t>
  </si>
  <si>
    <t>AEP Oklahoma Transmission Company, Inc.</t>
  </si>
  <si>
    <t>AEP OnSite Partners, LLC</t>
  </si>
  <si>
    <t>AEP Pro Serv, Inc.</t>
  </si>
  <si>
    <t>AEP Renewables Development LLC</t>
  </si>
  <si>
    <t>AEP Renewables, LLC</t>
  </si>
  <si>
    <t>AEP Retail Energy Partners LLC</t>
  </si>
  <si>
    <t>AEP Service Corporation</t>
  </si>
  <si>
    <t>AEP Southwestern Transmission Company, Inc.</t>
  </si>
  <si>
    <t>AEP T&amp;D Services, LLC</t>
  </si>
  <si>
    <t>AEP Texas Company</t>
  </si>
  <si>
    <t>AEP Transmission Company, LLC</t>
  </si>
  <si>
    <t>AEP Transmission Holding Company, LLC</t>
  </si>
  <si>
    <t>AEP Utility Funding LLC</t>
  </si>
  <si>
    <t>AEP Ventures, LLC</t>
  </si>
  <si>
    <t>AEP West Virginia Transmission Company, Inc.</t>
  </si>
  <si>
    <t>American Electric Power Company</t>
  </si>
  <si>
    <t>Appalachian Power Company</t>
  </si>
  <si>
    <t>Apple Blossom Hold Co</t>
  </si>
  <si>
    <t>Apple Blossom Wind, LLC</t>
  </si>
  <si>
    <t>Auwahi Wind Energy, LLC</t>
  </si>
  <si>
    <t>Black Oak Wind, LLC</t>
  </si>
  <si>
    <t>Bold Transmission, LLC</t>
  </si>
  <si>
    <t>Boulder Solar II, LLC</t>
  </si>
  <si>
    <t>Conesville Coal Preparation Company</t>
  </si>
  <si>
    <t>CSW Energy, Inc.</t>
  </si>
  <si>
    <t>Desert Sky Wind Farm LLC</t>
  </si>
  <si>
    <t>Dolet Hills Lignite Co, LLC</t>
  </si>
  <si>
    <t>Electric Transmission TX, LLC</t>
  </si>
  <si>
    <t>Flat Ridge 3 Wind Energy, LLC</t>
  </si>
  <si>
    <t>Great Bend Solar, LLC</t>
  </si>
  <si>
    <t>Grid Assurance LLC</t>
  </si>
  <si>
    <t>Harry Allen Solar Energy LLC</t>
  </si>
  <si>
    <t>Indiana Michigan Power Company</t>
  </si>
  <si>
    <t>Kentucky Power Company</t>
  </si>
  <si>
    <t>Kingsport Power Company</t>
  </si>
  <si>
    <t>Ohio Franklin Realty, LLC</t>
  </si>
  <si>
    <t>Ohio Power Company</t>
  </si>
  <si>
    <t>Oxbow Lignite Company, LLC</t>
  </si>
  <si>
    <t>PATH WV Transmission Company, LLC</t>
  </si>
  <si>
    <t>Public Liability</t>
  </si>
  <si>
    <t>Public Service Company of Oklahoma</t>
  </si>
  <si>
    <t>RITELine Indiana, LLC</t>
  </si>
  <si>
    <t>Sempra Renewables, LLC</t>
  </si>
  <si>
    <t>Snowcap Coal Company, Inc.</t>
  </si>
  <si>
    <t>Solar LLCs</t>
  </si>
  <si>
    <t>Southwestern Electric Power Company</t>
  </si>
  <si>
    <t>Transource Energy, LLC</t>
  </si>
  <si>
    <t>Transource Maryland</t>
  </si>
  <si>
    <t>Transource Missouri, LLC</t>
  </si>
  <si>
    <t>Transource Oklahoma</t>
  </si>
  <si>
    <t>Transource Pennsylvania</t>
  </si>
  <si>
    <t>Transource West Virginia, LLC</t>
  </si>
  <si>
    <t>Trent Wind Farm LLC</t>
  </si>
  <si>
    <t>United Sciences Testing, Inc.</t>
  </si>
  <si>
    <t>Wheeling Power Company</t>
  </si>
  <si>
    <t>AEPSC Internal Support Costs</t>
  </si>
  <si>
    <t>Energy Delivery</t>
  </si>
  <si>
    <t>Federal &amp; External Affairs</t>
  </si>
  <si>
    <t>Physical and Cyber Security</t>
  </si>
  <si>
    <t>Utility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</si>
</sst>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4.5"/>
      <name val="MS Sans Serif"/>
      <family val="2"/>
    </font>
    <font>
      <sz val="10"/>
      <name val="Arial"/>
      <family val="2"/>
    </font>
    <font>
      <b/>
      <sz val="10"/>
      <name val="MS Sans Serif"/>
      <family val="2"/>
    </font>
    <font>
      <b/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43" fontId="6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5" fillId="0" borderId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 applyNumberFormat="0" applyFont="0" applyFill="0" applyBorder="0" applyAlignment="0" applyProtection="0">
      <alignment horizontal="left"/>
    </xf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3" fillId="0" borderId="1">
      <alignment horizontal="center"/>
    </xf>
    <xf numFmtId="0" fontId="3" fillId="0" borderId="1">
      <alignment horizontal="center"/>
    </xf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2" borderId="0" applyNumberFormat="0" applyFont="0" applyBorder="0" applyAlignment="0" applyProtection="0"/>
    <xf numFmtId="0" fontId="5" fillId="2" borderId="0" applyNumberFormat="0" applyFont="0" applyBorder="0" applyAlignment="0" applyProtection="0"/>
    <xf numFmtId="9" fontId="6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8" applyNumberFormat="1" applyFont="1" applyAlignment="1">
      <alignment horizontal="left"/>
    </xf>
    <xf numFmtId="0" fontId="8" fillId="0" borderId="0" xfId="8" applyFont="1"/>
    <xf numFmtId="0" fontId="7" fillId="0" borderId="0" xfId="8"/>
    <xf numFmtId="164" fontId="6" fillId="0" borderId="0" xfId="1" applyNumberFormat="1"/>
    <xf numFmtId="164" fontId="2" fillId="0" borderId="0" xfId="1" applyNumberFormat="1" applyFont="1"/>
    <xf numFmtId="164" fontId="3" fillId="0" borderId="0" xfId="1" applyNumberFormat="1" applyFont="1"/>
    <xf numFmtId="0" fontId="7" fillId="0" borderId="0" xfId="8" applyNumberFormat="1" applyAlignment="1">
      <alignment horizontal="center"/>
    </xf>
    <xf numFmtId="164" fontId="6" fillId="0" borderId="0" xfId="1" applyNumberFormat="1" applyFon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/>
    <xf numFmtId="0" fontId="4" fillId="0" borderId="4" xfId="8" applyNumberFormat="1" applyFont="1" applyBorder="1" applyAlignment="1">
      <alignment horizontal="center"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4" fillId="0" borderId="4" xfId="8" applyFont="1" applyFill="1" applyBorder="1" applyAlignment="1">
      <alignment horizontal="center" vertical="center" wrapText="1"/>
    </xf>
    <xf numFmtId="0" fontId="4" fillId="0" borderId="5" xfId="8" applyFont="1" applyFill="1" applyBorder="1" applyAlignment="1">
      <alignment horizontal="center" vertical="center" wrapText="1"/>
    </xf>
    <xf numFmtId="0" fontId="4" fillId="0" borderId="6" xfId="8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0" fillId="0" borderId="4" xfId="0" applyBorder="1" applyAlignment="1">
      <alignment horizontal="center"/>
    </xf>
    <xf numFmtId="0" fontId="0" fillId="0" borderId="10" xfId="0" applyBorder="1"/>
    <xf numFmtId="43" fontId="6" fillId="0" borderId="0" xfId="1" applyFont="1"/>
    <xf numFmtId="10" fontId="0" fillId="0" borderId="7" xfId="22" applyNumberFormat="1" applyFont="1" applyBorder="1"/>
    <xf numFmtId="10" fontId="0" fillId="0" borderId="9" xfId="22" applyNumberFormat="1" applyFont="1" applyBorder="1"/>
    <xf numFmtId="10" fontId="0" fillId="0" borderId="8" xfId="22" applyNumberFormat="1" applyFont="1" applyBorder="1"/>
    <xf numFmtId="10" fontId="0" fillId="0" borderId="11" xfId="22" applyNumberFormat="1" applyFont="1" applyBorder="1"/>
    <xf numFmtId="10" fontId="0" fillId="0" borderId="12" xfId="22" applyNumberFormat="1" applyFont="1" applyBorder="1"/>
    <xf numFmtId="10" fontId="0" fillId="0" borderId="0" xfId="22" applyNumberFormat="1" applyFont="1" applyBorder="1"/>
    <xf numFmtId="10" fontId="0" fillId="0" borderId="14" xfId="22" applyNumberFormat="1" applyFont="1" applyBorder="1"/>
    <xf numFmtId="10" fontId="0" fillId="0" borderId="13" xfId="22" applyNumberFormat="1" applyFont="1" applyBorder="1"/>
    <xf numFmtId="10" fontId="0" fillId="0" borderId="15" xfId="22" applyNumberFormat="1" applyFont="1" applyBorder="1"/>
    <xf numFmtId="10" fontId="0" fillId="0" borderId="2" xfId="22" applyNumberFormat="1" applyFont="1" applyBorder="1"/>
    <xf numFmtId="10" fontId="0" fillId="0" borderId="3" xfId="22" applyNumberFormat="1" applyFont="1" applyBorder="1"/>
    <xf numFmtId="10" fontId="0" fillId="0" borderId="16" xfId="22" applyNumberFormat="1" applyFont="1" applyBorder="1"/>
    <xf numFmtId="10" fontId="0" fillId="0" borderId="4" xfId="22" applyNumberFormat="1" applyFont="1" applyBorder="1"/>
    <xf numFmtId="10" fontId="0" fillId="0" borderId="5" xfId="22" applyNumberFormat="1" applyFont="1" applyBorder="1"/>
    <xf numFmtId="10" fontId="0" fillId="0" borderId="6" xfId="22" applyNumberFormat="1" applyFont="1" applyBorder="1"/>
    <xf numFmtId="10" fontId="0" fillId="0" borderId="10" xfId="22" applyNumberFormat="1" applyFont="1" applyBorder="1"/>
    <xf numFmtId="164" fontId="3" fillId="0" borderId="4" xfId="1" applyNumberFormat="1" applyFont="1" applyBorder="1" applyAlignment="1">
      <alignment horizontal="center"/>
    </xf>
    <xf numFmtId="164" fontId="3" fillId="0" borderId="5" xfId="1" applyNumberFormat="1" applyFont="1" applyBorder="1" applyAlignment="1">
      <alignment horizontal="center"/>
    </xf>
    <xf numFmtId="164" fontId="3" fillId="0" borderId="6" xfId="1" applyNumberFormat="1" applyFont="1" applyBorder="1" applyAlignment="1">
      <alignment horizont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urrency 2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Percent" xfId="22" builtinId="5"/>
    <cellStyle name="Percent 2" xfId="9" xr:uid="{00000000-0005-0000-0000-000009000000}"/>
    <cellStyle name="PSChar" xfId="10" xr:uid="{00000000-0005-0000-0000-00000A000000}"/>
    <cellStyle name="PSChar 2" xfId="11" xr:uid="{00000000-0005-0000-0000-00000B000000}"/>
    <cellStyle name="PSDate" xfId="12" xr:uid="{00000000-0005-0000-0000-00000C000000}"/>
    <cellStyle name="PSDate 2" xfId="13" xr:uid="{00000000-0005-0000-0000-00000D000000}"/>
    <cellStyle name="PSDec" xfId="14" xr:uid="{00000000-0005-0000-0000-00000E000000}"/>
    <cellStyle name="PSDec 2" xfId="15" xr:uid="{00000000-0005-0000-0000-00000F000000}"/>
    <cellStyle name="PSHeading" xfId="16" xr:uid="{00000000-0005-0000-0000-000010000000}"/>
    <cellStyle name="PSHeading 2" xfId="17" xr:uid="{00000000-0005-0000-0000-000011000000}"/>
    <cellStyle name="PSInt" xfId="18" xr:uid="{00000000-0005-0000-0000-000012000000}"/>
    <cellStyle name="PSInt 2" xfId="19" xr:uid="{00000000-0005-0000-0000-000013000000}"/>
    <cellStyle name="PSSpacer" xfId="20" xr:uid="{00000000-0005-0000-0000-000014000000}"/>
    <cellStyle name="PSSpacer 2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69"/>
  <sheetViews>
    <sheetView tabSelected="1" zoomScale="55" zoomScaleNormal="5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19" sqref="G19"/>
    </sheetView>
  </sheetViews>
  <sheetFormatPr defaultColWidth="19" defaultRowHeight="15" x14ac:dyDescent="0.25"/>
  <cols>
    <col min="1" max="1" width="9.85546875" customWidth="1"/>
    <col min="2" max="2" width="49.7109375" bestFit="1" customWidth="1"/>
    <col min="3" max="3" width="18.5703125" style="33" customWidth="1"/>
    <col min="4" max="4" width="18.5703125" customWidth="1"/>
    <col min="5" max="5" width="18.5703125" style="33" customWidth="1"/>
    <col min="6" max="6" width="18.5703125" customWidth="1"/>
    <col min="7" max="7" width="23.5703125" customWidth="1"/>
    <col min="8" max="22" width="18.5703125" customWidth="1"/>
    <col min="23" max="23" width="25.140625" customWidth="1"/>
    <col min="24" max="24" width="18.5703125" customWidth="1"/>
    <col min="25" max="25" width="19.85546875" bestFit="1" customWidth="1"/>
  </cols>
  <sheetData>
    <row r="1" spans="1:26" ht="19.5" x14ac:dyDescent="0.35">
      <c r="A1" s="1" t="s">
        <v>42</v>
      </c>
    </row>
    <row r="2" spans="1:26" s="3" customFormat="1" ht="19.5" x14ac:dyDescent="0.35">
      <c r="A2" s="1" t="s">
        <v>43</v>
      </c>
      <c r="B2" s="2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6" s="3" customFormat="1" ht="19.5" x14ac:dyDescent="0.35">
      <c r="A3" s="1" t="s">
        <v>44</v>
      </c>
      <c r="B3" s="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6" s="3" customFormat="1" ht="19.5" x14ac:dyDescent="0.35">
      <c r="A4" s="1" t="s">
        <v>47</v>
      </c>
      <c r="B4" s="2"/>
      <c r="D4" s="4"/>
      <c r="E4" s="4"/>
      <c r="F4" s="6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6" s="3" customFormat="1" x14ac:dyDescent="0.25">
      <c r="B5" s="7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8"/>
      <c r="W5" s="8"/>
    </row>
    <row r="6" spans="1:26" s="3" customFormat="1" ht="15" customHeight="1" x14ac:dyDescent="0.2">
      <c r="C6" s="50" t="s">
        <v>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2"/>
      <c r="P6" s="50" t="s">
        <v>0</v>
      </c>
      <c r="Q6" s="51"/>
      <c r="R6" s="51"/>
      <c r="S6" s="51"/>
      <c r="T6" s="51"/>
      <c r="U6" s="51"/>
      <c r="V6" s="51"/>
      <c r="W6" s="51"/>
      <c r="X6" s="52"/>
    </row>
    <row r="7" spans="1:26" s="18" customFormat="1" ht="12.75" x14ac:dyDescent="0.2">
      <c r="A7" s="9"/>
      <c r="B7" s="10"/>
      <c r="C7" s="11" t="s">
        <v>1</v>
      </c>
      <c r="D7" s="12" t="s">
        <v>2</v>
      </c>
      <c r="E7" s="12" t="s">
        <v>3</v>
      </c>
      <c r="F7" s="12" t="s">
        <v>4</v>
      </c>
      <c r="G7" s="12" t="s">
        <v>5</v>
      </c>
      <c r="H7" s="12" t="s">
        <v>6</v>
      </c>
      <c r="I7" s="12" t="s">
        <v>7</v>
      </c>
      <c r="J7" s="12" t="s">
        <v>8</v>
      </c>
      <c r="K7" s="12" t="s">
        <v>9</v>
      </c>
      <c r="L7" s="12" t="s">
        <v>10</v>
      </c>
      <c r="M7" s="12" t="s">
        <v>11</v>
      </c>
      <c r="N7" s="12" t="s">
        <v>12</v>
      </c>
      <c r="O7" s="13" t="s">
        <v>13</v>
      </c>
      <c r="P7" s="14" t="s">
        <v>14</v>
      </c>
      <c r="Q7" s="12" t="s">
        <v>15</v>
      </c>
      <c r="R7" s="12" t="s">
        <v>16</v>
      </c>
      <c r="S7" s="12" t="s">
        <v>17</v>
      </c>
      <c r="T7" s="12" t="s">
        <v>18</v>
      </c>
      <c r="U7" s="12" t="s">
        <v>19</v>
      </c>
      <c r="V7" s="12" t="s">
        <v>20</v>
      </c>
      <c r="W7" s="12" t="s">
        <v>21</v>
      </c>
      <c r="X7" s="15" t="s">
        <v>22</v>
      </c>
      <c r="Y7" s="16" t="s">
        <v>23</v>
      </c>
      <c r="Z7" s="17"/>
    </row>
    <row r="8" spans="1:26" s="24" customFormat="1" ht="38.25" x14ac:dyDescent="0.25">
      <c r="A8" s="19" t="s">
        <v>24</v>
      </c>
      <c r="B8" s="20" t="s">
        <v>48</v>
      </c>
      <c r="C8" s="21" t="s">
        <v>41</v>
      </c>
      <c r="D8" s="22" t="s">
        <v>119</v>
      </c>
      <c r="E8" s="22" t="s">
        <v>34</v>
      </c>
      <c r="F8" s="22" t="s">
        <v>33</v>
      </c>
      <c r="G8" s="22" t="s">
        <v>36</v>
      </c>
      <c r="H8" s="22" t="s">
        <v>37</v>
      </c>
      <c r="I8" s="22" t="s">
        <v>25</v>
      </c>
      <c r="J8" s="22" t="s">
        <v>26</v>
      </c>
      <c r="K8" s="22" t="s">
        <v>120</v>
      </c>
      <c r="L8" s="22" t="s">
        <v>38</v>
      </c>
      <c r="M8" s="22" t="s">
        <v>28</v>
      </c>
      <c r="N8" s="22" t="s">
        <v>121</v>
      </c>
      <c r="O8" s="23" t="s">
        <v>27</v>
      </c>
      <c r="P8" s="21" t="s">
        <v>32</v>
      </c>
      <c r="Q8" s="22" t="s">
        <v>29</v>
      </c>
      <c r="R8" s="22" t="s">
        <v>35</v>
      </c>
      <c r="S8" s="22" t="s">
        <v>122</v>
      </c>
      <c r="T8" s="22" t="s">
        <v>31</v>
      </c>
      <c r="U8" s="22" t="s">
        <v>45</v>
      </c>
      <c r="V8" s="22" t="s">
        <v>30</v>
      </c>
      <c r="W8" s="22" t="s">
        <v>46</v>
      </c>
      <c r="X8" s="23" t="s">
        <v>123</v>
      </c>
      <c r="Y8" s="20" t="s">
        <v>39</v>
      </c>
    </row>
    <row r="9" spans="1:26" x14ac:dyDescent="0.25">
      <c r="A9" s="25">
        <v>1</v>
      </c>
      <c r="B9" s="26" t="s">
        <v>49</v>
      </c>
      <c r="C9" s="34">
        <v>1.1830642839698504E-4</v>
      </c>
      <c r="D9" s="35">
        <v>2.6130936454152885E-5</v>
      </c>
      <c r="E9" s="35">
        <v>8.7787440089921389E-6</v>
      </c>
      <c r="F9" s="35">
        <v>1.9834689494975014E-5</v>
      </c>
      <c r="G9" s="35">
        <v>1.1518538602695322E-5</v>
      </c>
      <c r="H9" s="35">
        <v>1.0410475370633346E-6</v>
      </c>
      <c r="I9" s="35">
        <v>1.4624039188160398E-6</v>
      </c>
      <c r="J9" s="35">
        <v>3.4521123847587026E-6</v>
      </c>
      <c r="K9" s="35">
        <v>5.1759151983964743E-4</v>
      </c>
      <c r="L9" s="35">
        <v>1.2193400092874991E-8</v>
      </c>
      <c r="M9" s="35">
        <v>2.3314117016162214E-6</v>
      </c>
      <c r="N9" s="35">
        <v>9.0970445574795723E-6</v>
      </c>
      <c r="O9" s="36">
        <v>3.7502386167538856E-6</v>
      </c>
      <c r="P9" s="35">
        <v>1.1382346964650103E-5</v>
      </c>
      <c r="Q9" s="35">
        <v>1.5417560703338365E-4</v>
      </c>
      <c r="R9" s="35">
        <v>1.6308264577366808E-5</v>
      </c>
      <c r="S9" s="35">
        <v>1.3496293696105995E-5</v>
      </c>
      <c r="T9" s="35">
        <v>5.8579998379658171E-5</v>
      </c>
      <c r="U9" s="35">
        <v>2.7101271871779975E-5</v>
      </c>
      <c r="V9" s="35">
        <v>3.0557056678220194E-5</v>
      </c>
      <c r="W9" s="35">
        <v>1.9025064530737357E-6</v>
      </c>
      <c r="X9" s="35">
        <v>4.9205649981090028E-10</v>
      </c>
      <c r="Y9" s="37">
        <f>SUM(C9:X9)</f>
        <v>1.0368111466247667E-3</v>
      </c>
    </row>
    <row r="10" spans="1:26" x14ac:dyDescent="0.25">
      <c r="A10" s="27">
        <f>+A9+1</f>
        <v>2</v>
      </c>
      <c r="B10" s="28" t="s">
        <v>50</v>
      </c>
      <c r="C10" s="38">
        <v>1.0503576060810986E-4</v>
      </c>
      <c r="D10" s="39">
        <v>0</v>
      </c>
      <c r="E10" s="39">
        <v>0</v>
      </c>
      <c r="F10" s="39">
        <v>3.1606331159932799E-4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2.3926523335000045E-5</v>
      </c>
      <c r="N10" s="39">
        <v>0</v>
      </c>
      <c r="O10" s="40">
        <v>4.282643749549281E-6</v>
      </c>
      <c r="P10" s="39">
        <v>4.308914766087966E-6</v>
      </c>
      <c r="Q10" s="39">
        <v>4.5070947218691199E-5</v>
      </c>
      <c r="R10" s="39">
        <v>6.7291366652310342E-6</v>
      </c>
      <c r="S10" s="39">
        <v>1.7884333547639161E-6</v>
      </c>
      <c r="T10" s="39">
        <v>3.9088704314660951E-5</v>
      </c>
      <c r="U10" s="39">
        <v>0</v>
      </c>
      <c r="V10" s="39">
        <v>6.6091588889234837E-8</v>
      </c>
      <c r="W10" s="39">
        <v>1.6908741526428718E-7</v>
      </c>
      <c r="X10" s="39">
        <v>0</v>
      </c>
      <c r="Y10" s="41">
        <f t="shared" ref="Y10:Y73" si="0">SUM(C10:X10)</f>
        <v>5.4652955461557571E-4</v>
      </c>
    </row>
    <row r="11" spans="1:26" x14ac:dyDescent="0.25">
      <c r="A11" s="27">
        <f t="shared" ref="A11:A74" si="1">+A10+1</f>
        <v>3</v>
      </c>
      <c r="B11" s="28" t="s">
        <v>51</v>
      </c>
      <c r="C11" s="38">
        <v>1.1220055929772232E-4</v>
      </c>
      <c r="D11" s="39">
        <v>3.6466187187205276E-6</v>
      </c>
      <c r="E11" s="39">
        <v>7.8525016542993186E-8</v>
      </c>
      <c r="F11" s="39">
        <v>2.8660627722988012E-4</v>
      </c>
      <c r="G11" s="39">
        <v>1.4641681213885356E-9</v>
      </c>
      <c r="H11" s="39">
        <v>-8.7610059722431821E-10</v>
      </c>
      <c r="I11" s="39">
        <v>2.556293523407844E-9</v>
      </c>
      <c r="J11" s="39">
        <v>-5.8326697294658292E-9</v>
      </c>
      <c r="K11" s="39">
        <v>2.2039330640310809E-7</v>
      </c>
      <c r="L11" s="39">
        <v>-2.9523389988654017E-9</v>
      </c>
      <c r="M11" s="39">
        <v>7.3688461191193173E-9</v>
      </c>
      <c r="N11" s="39">
        <v>2.1602480479502937E-8</v>
      </c>
      <c r="O11" s="40">
        <v>8.6409921918011776E-8</v>
      </c>
      <c r="P11" s="39">
        <v>3.8041248041722025E-6</v>
      </c>
      <c r="Q11" s="39">
        <v>3.7806930736512107E-4</v>
      </c>
      <c r="R11" s="39">
        <v>4.5401213141088682E-7</v>
      </c>
      <c r="S11" s="39">
        <v>5.7212969412159235E-7</v>
      </c>
      <c r="T11" s="39">
        <v>1.0961206607702193E-5</v>
      </c>
      <c r="U11" s="39">
        <v>2.3726724393320734E-8</v>
      </c>
      <c r="V11" s="39">
        <v>3.9858976760291739E-7</v>
      </c>
      <c r="W11" s="39">
        <v>-3.4377947407520104E-7</v>
      </c>
      <c r="X11" s="39">
        <v>-1.200137804416828E-10</v>
      </c>
      <c r="Y11" s="41">
        <f t="shared" si="0"/>
        <v>7.9680131177677343E-4</v>
      </c>
    </row>
    <row r="12" spans="1:26" x14ac:dyDescent="0.25">
      <c r="A12" s="27">
        <f t="shared" si="1"/>
        <v>4</v>
      </c>
      <c r="B12" s="28" t="s">
        <v>52</v>
      </c>
      <c r="C12" s="38">
        <v>8.7052076052607805E-4</v>
      </c>
      <c r="D12" s="39">
        <v>2.6326930958992196E-5</v>
      </c>
      <c r="E12" s="39">
        <v>1.6056451663244066E-4</v>
      </c>
      <c r="F12" s="39">
        <v>1.2681459173686941E-3</v>
      </c>
      <c r="G12" s="39">
        <v>4.7745406310321947E-5</v>
      </c>
      <c r="H12" s="39">
        <v>-4.1259537578046217E-7</v>
      </c>
      <c r="I12" s="39">
        <v>2.6218210475290066E-6</v>
      </c>
      <c r="J12" s="39">
        <v>5.2624842585873581E-7</v>
      </c>
      <c r="K12" s="39">
        <v>7.5462024838560535E-6</v>
      </c>
      <c r="L12" s="39">
        <v>5.2682348388910017E-4</v>
      </c>
      <c r="M12" s="39">
        <v>1.1418711140123928E-6</v>
      </c>
      <c r="N12" s="39">
        <v>2.3502886691418944E-5</v>
      </c>
      <c r="O12" s="40">
        <v>1.3001776913796032E-5</v>
      </c>
      <c r="P12" s="39">
        <v>2.5743339948838448E-5</v>
      </c>
      <c r="Q12" s="39">
        <v>3.5488170887630014E-4</v>
      </c>
      <c r="R12" s="39">
        <v>1.8993710930596957E-4</v>
      </c>
      <c r="S12" s="39">
        <v>3.1079128624519558E-6</v>
      </c>
      <c r="T12" s="39">
        <v>1.5618084528251557E-4</v>
      </c>
      <c r="U12" s="39">
        <v>1.8330064728199569E-6</v>
      </c>
      <c r="V12" s="39">
        <v>6.3154671661156189E-5</v>
      </c>
      <c r="W12" s="39">
        <v>-2.1074419845559547E-7</v>
      </c>
      <c r="X12" s="39">
        <v>0</v>
      </c>
      <c r="Y12" s="41">
        <f t="shared" si="0"/>
        <v>3.742683077197914E-3</v>
      </c>
    </row>
    <row r="13" spans="1:26" x14ac:dyDescent="0.25">
      <c r="A13" s="29">
        <f t="shared" si="1"/>
        <v>5</v>
      </c>
      <c r="B13" s="30" t="s">
        <v>53</v>
      </c>
      <c r="C13" s="42">
        <v>8.81981512493489E-5</v>
      </c>
      <c r="D13" s="43">
        <v>2.2836102128662947E-6</v>
      </c>
      <c r="E13" s="43">
        <v>1.6145213855258733E-5</v>
      </c>
      <c r="F13" s="43">
        <v>8.333130441936567E-5</v>
      </c>
      <c r="G13" s="43">
        <v>1.8215823610597129E-5</v>
      </c>
      <c r="H13" s="43">
        <v>4.9649700968724253E-8</v>
      </c>
      <c r="I13" s="43">
        <v>2.149086766369219E-7</v>
      </c>
      <c r="J13" s="43">
        <v>2.4025558706620525E-7</v>
      </c>
      <c r="K13" s="43">
        <v>2.7433109974701224E-6</v>
      </c>
      <c r="L13" s="43">
        <v>4.9205649981090039E-10</v>
      </c>
      <c r="M13" s="43">
        <v>3.7237875795445408E-7</v>
      </c>
      <c r="N13" s="43">
        <v>1.1851480832396637E-5</v>
      </c>
      <c r="O13" s="44">
        <v>1.6875617723026813E-6</v>
      </c>
      <c r="P13" s="43">
        <v>2.9029773309697385E-6</v>
      </c>
      <c r="Q13" s="43">
        <v>1.0167638287149848E-4</v>
      </c>
      <c r="R13" s="43">
        <v>8.9759986585260914E-6</v>
      </c>
      <c r="S13" s="43">
        <v>1.4655242771075231E-6</v>
      </c>
      <c r="T13" s="43">
        <v>3.9144342703273715E-5</v>
      </c>
      <c r="U13" s="43">
        <v>6.8014209651910592E-7</v>
      </c>
      <c r="V13" s="43">
        <v>1.4184380704890339E-5</v>
      </c>
      <c r="W13" s="43">
        <v>-1.6499494535122593E-7</v>
      </c>
      <c r="X13" s="43">
        <v>0</v>
      </c>
      <c r="Y13" s="45">
        <f t="shared" si="0"/>
        <v>3.9419889542616606E-4</v>
      </c>
    </row>
    <row r="14" spans="1:26" x14ac:dyDescent="0.25">
      <c r="A14" s="25">
        <f t="shared" si="1"/>
        <v>6</v>
      </c>
      <c r="B14" s="26" t="s">
        <v>54</v>
      </c>
      <c r="C14" s="34">
        <v>1.456344423041539E-4</v>
      </c>
      <c r="D14" s="35">
        <v>2.31513783298833E-6</v>
      </c>
      <c r="E14" s="35">
        <v>2.2832044462746271E-4</v>
      </c>
      <c r="F14" s="35">
        <v>2.4964923368066836E-4</v>
      </c>
      <c r="G14" s="35">
        <v>1.6702317824069022E-7</v>
      </c>
      <c r="H14" s="35">
        <v>1.5366564447753086E-7</v>
      </c>
      <c r="I14" s="35">
        <v>2.64630385873911E-8</v>
      </c>
      <c r="J14" s="35">
        <v>1.0009149288836365E-7</v>
      </c>
      <c r="K14" s="35">
        <v>1.803663103501966E-6</v>
      </c>
      <c r="L14" s="35">
        <v>3.1203582914837581E-10</v>
      </c>
      <c r="M14" s="35">
        <v>1.0084997998075506E-6</v>
      </c>
      <c r="N14" s="35">
        <v>1.0459200965492673E-7</v>
      </c>
      <c r="O14" s="36">
        <v>2.9451381720389029E-7</v>
      </c>
      <c r="P14" s="35">
        <v>2.3697561044673396E-6</v>
      </c>
      <c r="Q14" s="35">
        <v>6.4976924899248602E-5</v>
      </c>
      <c r="R14" s="35">
        <v>3.8045316508879008E-5</v>
      </c>
      <c r="S14" s="35">
        <v>2.2578552555835138E-6</v>
      </c>
      <c r="T14" s="35">
        <v>1.2216310723561308E-5</v>
      </c>
      <c r="U14" s="35">
        <v>1.8698146992814213E-8</v>
      </c>
      <c r="V14" s="35">
        <v>8.4297679382238101E-7</v>
      </c>
      <c r="W14" s="35">
        <v>1.9112194535338016E-7</v>
      </c>
      <c r="X14" s="35">
        <v>2.0522356455527794E-9</v>
      </c>
      <c r="Y14" s="37">
        <f t="shared" si="0"/>
        <v>7.5049909517901892E-4</v>
      </c>
    </row>
    <row r="15" spans="1:26" x14ac:dyDescent="0.25">
      <c r="A15" s="27">
        <f t="shared" si="1"/>
        <v>7</v>
      </c>
      <c r="B15" s="28" t="s">
        <v>55</v>
      </c>
      <c r="C15" s="38">
        <v>1.1673275370163269E-3</v>
      </c>
      <c r="D15" s="39">
        <v>5.5949404324778901E-5</v>
      </c>
      <c r="E15" s="39">
        <v>1.7718095259522564E-4</v>
      </c>
      <c r="F15" s="39">
        <v>7.8434863391263162E-4</v>
      </c>
      <c r="G15" s="39">
        <v>3.6091720189471248E-5</v>
      </c>
      <c r="H15" s="39">
        <v>7.7885967164897354E-5</v>
      </c>
      <c r="I15" s="39">
        <v>6.9559111043402246E-5</v>
      </c>
      <c r="J15" s="39">
        <v>3.2362796020123808E-6</v>
      </c>
      <c r="K15" s="39">
        <v>5.1142108332650724E-5</v>
      </c>
      <c r="L15" s="39">
        <v>2.0438220794749152E-4</v>
      </c>
      <c r="M15" s="39">
        <v>1.6479212206227937E-6</v>
      </c>
      <c r="N15" s="39">
        <v>2.3332539131460022E-5</v>
      </c>
      <c r="O15" s="40">
        <v>1.1001807269625615E-5</v>
      </c>
      <c r="P15" s="39">
        <v>6.8869600671181929E-4</v>
      </c>
      <c r="Q15" s="39">
        <v>1.4791088889446558E-3</v>
      </c>
      <c r="R15" s="39">
        <v>1.0310479888769337E-3</v>
      </c>
      <c r="S15" s="39">
        <v>1.7355209591601043E-4</v>
      </c>
      <c r="T15" s="39">
        <v>2.9626642644519215E-4</v>
      </c>
      <c r="U15" s="39">
        <v>3.5420027063095219E-6</v>
      </c>
      <c r="V15" s="39">
        <v>1.0410871416108809E-5</v>
      </c>
      <c r="W15" s="39">
        <v>6.6107994773021209E-5</v>
      </c>
      <c r="X15" s="39">
        <v>9.4246821780853664E-8</v>
      </c>
      <c r="Y15" s="41">
        <f t="shared" si="0"/>
        <v>6.41191271236243E-3</v>
      </c>
    </row>
    <row r="16" spans="1:26" x14ac:dyDescent="0.25">
      <c r="A16" s="27">
        <f t="shared" si="1"/>
        <v>8</v>
      </c>
      <c r="B16" s="28" t="s">
        <v>56</v>
      </c>
      <c r="C16" s="38">
        <v>1.1270956174333144E-4</v>
      </c>
      <c r="D16" s="39">
        <v>6.0656044759250542E-6</v>
      </c>
      <c r="E16" s="39">
        <v>2.9529870732797876E-6</v>
      </c>
      <c r="F16" s="39">
        <v>8.6657114301587476E-5</v>
      </c>
      <c r="G16" s="39">
        <v>2.556137505493273E-6</v>
      </c>
      <c r="H16" s="39">
        <v>2.006203159926567E-5</v>
      </c>
      <c r="I16" s="39">
        <v>-5.0285774005064993E-9</v>
      </c>
      <c r="J16" s="39">
        <v>2.5178891136665198E-8</v>
      </c>
      <c r="K16" s="39">
        <v>1.0088118356367016E-6</v>
      </c>
      <c r="L16" s="39">
        <v>-4.9085636200648351E-9</v>
      </c>
      <c r="M16" s="39">
        <v>2.451197455875066E-6</v>
      </c>
      <c r="N16" s="39">
        <v>1.4017489541808131E-6</v>
      </c>
      <c r="O16" s="40">
        <v>3.0377121217341777E-4</v>
      </c>
      <c r="P16" s="39">
        <v>8.1563081385228111E-5</v>
      </c>
      <c r="Q16" s="39">
        <v>1.3980047642585944E-4</v>
      </c>
      <c r="R16" s="39">
        <v>1.8651065586746949E-5</v>
      </c>
      <c r="S16" s="39">
        <v>1.8440957461327676E-5</v>
      </c>
      <c r="T16" s="39">
        <v>2.7280740479052501E-5</v>
      </c>
      <c r="U16" s="39">
        <v>9.9070175616804913E-7</v>
      </c>
      <c r="V16" s="39">
        <v>3.5829634095742667E-6</v>
      </c>
      <c r="W16" s="39">
        <v>5.7254254152631069E-6</v>
      </c>
      <c r="X16" s="39">
        <v>4.7525457054906483E-9</v>
      </c>
      <c r="Y16" s="41">
        <f t="shared" si="0"/>
        <v>8.3569181333303455E-4</v>
      </c>
    </row>
    <row r="17" spans="1:25" x14ac:dyDescent="0.25">
      <c r="A17" s="27">
        <f t="shared" si="1"/>
        <v>9</v>
      </c>
      <c r="B17" s="28" t="s">
        <v>57</v>
      </c>
      <c r="C17" s="38">
        <v>2.1274349602259568E-4</v>
      </c>
      <c r="D17" s="39">
        <v>1.0326729754641139E-5</v>
      </c>
      <c r="E17" s="39">
        <v>1.9859568351660552E-5</v>
      </c>
      <c r="F17" s="39">
        <v>1.6662390439453866E-4</v>
      </c>
      <c r="G17" s="39">
        <v>3.2488630468916899E-5</v>
      </c>
      <c r="H17" s="39">
        <v>-5.6959740335427155E-7</v>
      </c>
      <c r="I17" s="39">
        <v>6.7387737718005047E-8</v>
      </c>
      <c r="J17" s="39">
        <v>5.8323096881244709E-7</v>
      </c>
      <c r="K17" s="39">
        <v>1.0125862690315904E-5</v>
      </c>
      <c r="L17" s="39">
        <v>-2.1314447406442898E-8</v>
      </c>
      <c r="M17" s="39">
        <v>1.1948559979395915E-5</v>
      </c>
      <c r="N17" s="39">
        <v>1.4083149081087778E-5</v>
      </c>
      <c r="O17" s="40">
        <v>1.0320313817938737E-4</v>
      </c>
      <c r="P17" s="39">
        <v>9.8401578845964344E-6</v>
      </c>
      <c r="Q17" s="39">
        <v>4.0954324532315882E-4</v>
      </c>
      <c r="R17" s="39">
        <v>5.874804167503262E-5</v>
      </c>
      <c r="S17" s="39">
        <v>2.5713720547825415E-5</v>
      </c>
      <c r="T17" s="39">
        <v>1.4304168859424789E-4</v>
      </c>
      <c r="U17" s="39">
        <v>2.603450538156798E-5</v>
      </c>
      <c r="V17" s="39">
        <v>2.2127468760667029E-5</v>
      </c>
      <c r="W17" s="39">
        <v>-3.143064898743323E-6</v>
      </c>
      <c r="X17" s="39">
        <v>-1.3357533763159318E-8</v>
      </c>
      <c r="Y17" s="41">
        <f t="shared" si="0"/>
        <v>1.2733551515128993E-3</v>
      </c>
    </row>
    <row r="18" spans="1:25" x14ac:dyDescent="0.25">
      <c r="A18" s="29">
        <f t="shared" si="1"/>
        <v>10</v>
      </c>
      <c r="B18" s="30" t="s">
        <v>58</v>
      </c>
      <c r="C18" s="42">
        <v>3.0489896126588535E-3</v>
      </c>
      <c r="D18" s="43">
        <v>4.6110746612438078E-4</v>
      </c>
      <c r="E18" s="43">
        <v>2.771128031528457E-4</v>
      </c>
      <c r="F18" s="43">
        <v>6.2411505527975978E-4</v>
      </c>
      <c r="G18" s="43">
        <v>3.5982762078483853E-4</v>
      </c>
      <c r="H18" s="43">
        <v>1.8056961369426478E-5</v>
      </c>
      <c r="I18" s="43">
        <v>5.1979696507731283E-5</v>
      </c>
      <c r="J18" s="43">
        <v>1.1764674865003168E-4</v>
      </c>
      <c r="K18" s="43">
        <v>1.0795525375548874E-2</v>
      </c>
      <c r="L18" s="43">
        <v>3.9807370834701836E-7</v>
      </c>
      <c r="M18" s="43">
        <v>7.8347912207195387E-5</v>
      </c>
      <c r="N18" s="43">
        <v>2.8914448467657548E-4</v>
      </c>
      <c r="O18" s="44">
        <v>1.188516990070443E-4</v>
      </c>
      <c r="P18" s="43">
        <v>2.6556162080187018E-4</v>
      </c>
      <c r="Q18" s="43">
        <v>3.8680520645449534E-3</v>
      </c>
      <c r="R18" s="43">
        <v>4.7827160897696619E-4</v>
      </c>
      <c r="S18" s="43">
        <v>4.1575424649408941E-4</v>
      </c>
      <c r="T18" s="43">
        <v>1.4686181003521522E-3</v>
      </c>
      <c r="U18" s="43">
        <v>5.849333282838781E-4</v>
      </c>
      <c r="V18" s="43">
        <v>3.5086499166145379E-4</v>
      </c>
      <c r="W18" s="43">
        <v>5.8262417913853377E-5</v>
      </c>
      <c r="X18" s="43">
        <v>1.597383417678801E-8</v>
      </c>
      <c r="Y18" s="45">
        <f t="shared" si="0"/>
        <v>2.3731437862539291E-2</v>
      </c>
    </row>
    <row r="19" spans="1:25" x14ac:dyDescent="0.25">
      <c r="A19" s="25">
        <f t="shared" si="1"/>
        <v>11</v>
      </c>
      <c r="B19" s="26" t="s">
        <v>59</v>
      </c>
      <c r="C19" s="34">
        <v>6.9077531746624068E-6</v>
      </c>
      <c r="D19" s="35">
        <v>0</v>
      </c>
      <c r="E19" s="35">
        <v>1.8275698485659489E-7</v>
      </c>
      <c r="F19" s="35">
        <v>1.2476968653302609E-5</v>
      </c>
      <c r="G19" s="35">
        <v>2.4822450208753292E-7</v>
      </c>
      <c r="H19" s="35">
        <v>1.4641681213885327E-9</v>
      </c>
      <c r="I19" s="35">
        <v>5.2686049613898822E-9</v>
      </c>
      <c r="J19" s="35">
        <v>1.2241405605051667E-9</v>
      </c>
      <c r="K19" s="35">
        <v>3.7708329814776813E-8</v>
      </c>
      <c r="L19" s="35">
        <v>-6.790405836391805E-3</v>
      </c>
      <c r="M19" s="35">
        <v>8.6649949478895109E-9</v>
      </c>
      <c r="N19" s="35">
        <v>1.5988235830441009E-7</v>
      </c>
      <c r="O19" s="36">
        <v>4.1440758386513154E-8</v>
      </c>
      <c r="P19" s="35">
        <v>2.4248784338242061E-7</v>
      </c>
      <c r="Q19" s="35">
        <v>6.8296602077290008E-6</v>
      </c>
      <c r="R19" s="35">
        <v>9.8580279365041837E-6</v>
      </c>
      <c r="S19" s="35">
        <v>2.1314447406442905E-8</v>
      </c>
      <c r="T19" s="35">
        <v>1.5844459321471864E-6</v>
      </c>
      <c r="U19" s="35">
        <v>8.9770307770378879E-9</v>
      </c>
      <c r="V19" s="35">
        <v>2.6686264219012639E-7</v>
      </c>
      <c r="W19" s="35">
        <v>3.3603858523671243E-10</v>
      </c>
      <c r="X19" s="35">
        <v>0</v>
      </c>
      <c r="Y19" s="37">
        <f t="shared" si="0"/>
        <v>-6.7515223676430786E-3</v>
      </c>
    </row>
    <row r="20" spans="1:25" x14ac:dyDescent="0.25">
      <c r="A20" s="27">
        <f t="shared" si="1"/>
        <v>12</v>
      </c>
      <c r="B20" s="28" t="s">
        <v>60</v>
      </c>
      <c r="C20" s="38">
        <v>2.3013842537497132E-7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40">
        <v>1.0348068204803676E-6</v>
      </c>
      <c r="P20" s="39">
        <v>1.137730638587155E-8</v>
      </c>
      <c r="Q20" s="39">
        <v>1.7670829032233406E-7</v>
      </c>
      <c r="R20" s="39">
        <v>0</v>
      </c>
      <c r="S20" s="39">
        <v>0</v>
      </c>
      <c r="T20" s="39">
        <v>7.2608337167218213E-9</v>
      </c>
      <c r="U20" s="39">
        <v>0</v>
      </c>
      <c r="V20" s="39">
        <v>3.0243472671304119E-9</v>
      </c>
      <c r="W20" s="39">
        <v>0</v>
      </c>
      <c r="X20" s="39">
        <v>0</v>
      </c>
      <c r="Y20" s="41">
        <f t="shared" si="0"/>
        <v>1.463316023547397E-6</v>
      </c>
    </row>
    <row r="21" spans="1:25" x14ac:dyDescent="0.25">
      <c r="A21" s="27">
        <f t="shared" si="1"/>
        <v>13</v>
      </c>
      <c r="B21" s="28" t="s">
        <v>61</v>
      </c>
      <c r="C21" s="38">
        <v>1.832278109186459E-4</v>
      </c>
      <c r="D21" s="39">
        <v>1.687223333441835E-5</v>
      </c>
      <c r="E21" s="39">
        <v>1.2535583383670318E-5</v>
      </c>
      <c r="F21" s="39">
        <v>6.1673377573298586E-5</v>
      </c>
      <c r="G21" s="39">
        <v>1.6131772311849264E-5</v>
      </c>
      <c r="H21" s="39">
        <v>2.3870740929850724E-7</v>
      </c>
      <c r="I21" s="39">
        <v>2.2134861609542244E-6</v>
      </c>
      <c r="J21" s="39">
        <v>4.4347732176371602E-6</v>
      </c>
      <c r="K21" s="39">
        <v>7.8333876595572708E-4</v>
      </c>
      <c r="L21" s="39">
        <v>1.8530127700195857E-8</v>
      </c>
      <c r="M21" s="39">
        <v>3.5908363135712453E-6</v>
      </c>
      <c r="N21" s="39">
        <v>1.3146105486155204E-5</v>
      </c>
      <c r="O21" s="40">
        <v>5.338921035350664E-6</v>
      </c>
      <c r="P21" s="39">
        <v>1.5662806463395352E-5</v>
      </c>
      <c r="Q21" s="39">
        <v>2.3001611933132313E-4</v>
      </c>
      <c r="R21" s="39">
        <v>2.1163458069269226E-5</v>
      </c>
      <c r="S21" s="39">
        <v>1.8484402449847575E-5</v>
      </c>
      <c r="T21" s="39">
        <v>1.11343744915015E-4</v>
      </c>
      <c r="U21" s="39">
        <v>3.0796088124725895E-5</v>
      </c>
      <c r="V21" s="39">
        <v>7.7473851844238548E-5</v>
      </c>
      <c r="W21" s="39">
        <v>3.1098090801829347E-6</v>
      </c>
      <c r="X21" s="39">
        <v>7.3208406069426635E-10</v>
      </c>
      <c r="Y21" s="41">
        <f t="shared" si="0"/>
        <v>1.6108119155903353E-3</v>
      </c>
    </row>
    <row r="22" spans="1:25" x14ac:dyDescent="0.25">
      <c r="A22" s="27">
        <f t="shared" si="1"/>
        <v>14</v>
      </c>
      <c r="B22" s="28" t="s">
        <v>62</v>
      </c>
      <c r="C22" s="38">
        <v>3.283841063201417E-6</v>
      </c>
      <c r="D22" s="39">
        <v>1.0826443133644233E-7</v>
      </c>
      <c r="E22" s="39">
        <v>1.87473526427953E-7</v>
      </c>
      <c r="F22" s="39">
        <v>8.797118118777765E-6</v>
      </c>
      <c r="G22" s="39">
        <v>2.0807989252978999E-7</v>
      </c>
      <c r="H22" s="39">
        <v>2.808322462335381E-9</v>
      </c>
      <c r="I22" s="39">
        <v>2.7843197062470434E-9</v>
      </c>
      <c r="J22" s="39">
        <v>3.8884464863105296E-9</v>
      </c>
      <c r="K22" s="39">
        <v>8.0349226005706805E-8</v>
      </c>
      <c r="L22" s="39">
        <v>-9.6011024353346403E-11</v>
      </c>
      <c r="M22" s="39">
        <v>5.6166449246707636E-9</v>
      </c>
      <c r="N22" s="39">
        <v>1.3955202389758899E-7</v>
      </c>
      <c r="O22" s="40">
        <v>3.4167923291747142E-8</v>
      </c>
      <c r="P22" s="39">
        <v>1.2919483464547168E-7</v>
      </c>
      <c r="Q22" s="39">
        <v>5.366692224144882E-6</v>
      </c>
      <c r="R22" s="39">
        <v>7.756490629945972E-8</v>
      </c>
      <c r="S22" s="39">
        <v>5.4810293527716604E-8</v>
      </c>
      <c r="T22" s="39">
        <v>6.5695543413777217E-7</v>
      </c>
      <c r="U22" s="39">
        <v>8.1009301798136019E-9</v>
      </c>
      <c r="V22" s="39">
        <v>1.8248095316157891E-7</v>
      </c>
      <c r="W22" s="39">
        <v>-6.3727317414533746E-9</v>
      </c>
      <c r="X22" s="39">
        <v>2.4002756088336607E-11</v>
      </c>
      <c r="Y22" s="41">
        <f t="shared" si="0"/>
        <v>1.9323298775134954E-5</v>
      </c>
    </row>
    <row r="23" spans="1:25" x14ac:dyDescent="0.25">
      <c r="A23" s="29">
        <f t="shared" si="1"/>
        <v>15</v>
      </c>
      <c r="B23" s="30" t="s">
        <v>63</v>
      </c>
      <c r="C23" s="42">
        <v>5.341799673886951E-3</v>
      </c>
      <c r="D23" s="43">
        <v>8.1896947721038884E-4</v>
      </c>
      <c r="E23" s="43">
        <v>4.1740501204130879E-4</v>
      </c>
      <c r="F23" s="43">
        <v>7.8799693282427963E-4</v>
      </c>
      <c r="G23" s="43">
        <v>5.5671530418233248E-4</v>
      </c>
      <c r="H23" s="43">
        <v>2.6050923266732408E-5</v>
      </c>
      <c r="I23" s="43">
        <v>7.8621495621090248E-5</v>
      </c>
      <c r="J23" s="43">
        <v>1.7236634776386853E-4</v>
      </c>
      <c r="K23" s="43">
        <v>2.2362849495984091E-2</v>
      </c>
      <c r="L23" s="43">
        <v>5.9712856458759378E-7</v>
      </c>
      <c r="M23" s="43">
        <v>1.3990986898673196E-4</v>
      </c>
      <c r="N23" s="43">
        <v>4.3400132169311366E-4</v>
      </c>
      <c r="O23" s="44">
        <v>1.7754199005092828E-4</v>
      </c>
      <c r="P23" s="43">
        <v>4.7666925698877757E-4</v>
      </c>
      <c r="Q23" s="43">
        <v>6.8354516527248648E-3</v>
      </c>
      <c r="R23" s="43">
        <v>7.4365839370348888E-4</v>
      </c>
      <c r="S23" s="43">
        <v>6.3257183831996093E-4</v>
      </c>
      <c r="T23" s="43">
        <v>2.607109506293526E-3</v>
      </c>
      <c r="U23" s="43">
        <v>9.3868227509210126E-4</v>
      </c>
      <c r="V23" s="43">
        <v>1.9205753198101823E-3</v>
      </c>
      <c r="W23" s="43">
        <v>1.1150603955030616E-4</v>
      </c>
      <c r="X23" s="43">
        <v>2.4158774002910788E-8</v>
      </c>
      <c r="Y23" s="45">
        <f t="shared" si="0"/>
        <v>4.5581073413333603E-2</v>
      </c>
    </row>
    <row r="24" spans="1:25" x14ac:dyDescent="0.25">
      <c r="A24" s="25">
        <f t="shared" si="1"/>
        <v>16</v>
      </c>
      <c r="B24" s="26" t="s">
        <v>64</v>
      </c>
      <c r="C24" s="34">
        <v>1.4629277069593957E-3</v>
      </c>
      <c r="D24" s="35">
        <v>2.3283511101873989E-4</v>
      </c>
      <c r="E24" s="35">
        <v>1.155321778469175E-4</v>
      </c>
      <c r="F24" s="35">
        <v>2.3438615711579032E-4</v>
      </c>
      <c r="G24" s="35">
        <v>1.4988421427924024E-4</v>
      </c>
      <c r="H24" s="35">
        <v>5.9071142774737707E-6</v>
      </c>
      <c r="I24" s="35">
        <v>1.8900262200456048E-5</v>
      </c>
      <c r="J24" s="35">
        <v>5.080609375017009E-5</v>
      </c>
      <c r="K24" s="35">
        <v>5.4165986465913429E-3</v>
      </c>
      <c r="L24" s="35">
        <v>1.6341076344939557E-7</v>
      </c>
      <c r="M24" s="35">
        <v>4.305592784645341E-5</v>
      </c>
      <c r="N24" s="35">
        <v>1.1996530687576263E-4</v>
      </c>
      <c r="O24" s="36">
        <v>4.8711997297999278E-5</v>
      </c>
      <c r="P24" s="35">
        <v>1.2307356777817787E-4</v>
      </c>
      <c r="Q24" s="35">
        <v>1.7895981485099919E-3</v>
      </c>
      <c r="R24" s="35">
        <v>3.1512519988174947E-4</v>
      </c>
      <c r="S24" s="35">
        <v>1.7977362229548534E-4</v>
      </c>
      <c r="T24" s="35">
        <v>6.7842112291032831E-4</v>
      </c>
      <c r="U24" s="35">
        <v>4.2220451913908635E-4</v>
      </c>
      <c r="V24" s="35">
        <v>1.6501360749408443E-4</v>
      </c>
      <c r="W24" s="35">
        <v>2.0588292026502443E-5</v>
      </c>
      <c r="X24" s="35">
        <v>6.6727661925575743E-9</v>
      </c>
      <c r="Y24" s="37">
        <f t="shared" si="0"/>
        <v>1.1593478879624789E-2</v>
      </c>
    </row>
    <row r="25" spans="1:25" x14ac:dyDescent="0.25">
      <c r="A25" s="27">
        <f t="shared" si="1"/>
        <v>17</v>
      </c>
      <c r="B25" s="28" t="s">
        <v>65</v>
      </c>
      <c r="C25" s="38">
        <v>3.525610024038996E-4</v>
      </c>
      <c r="D25" s="39">
        <v>1.3623448296483975E-5</v>
      </c>
      <c r="E25" s="39">
        <v>7.5292865415028007E-5</v>
      </c>
      <c r="F25" s="39">
        <v>3.1420889466807716E-4</v>
      </c>
      <c r="G25" s="39">
        <v>3.7372771284661864E-5</v>
      </c>
      <c r="H25" s="39">
        <v>1.0028615524024007E-5</v>
      </c>
      <c r="I25" s="39">
        <v>6.8639481448011758E-7</v>
      </c>
      <c r="J25" s="39">
        <v>5.0961451588951863E-7</v>
      </c>
      <c r="K25" s="39">
        <v>8.7528810393069554E-6</v>
      </c>
      <c r="L25" s="39">
        <v>3.2663370533239998E-5</v>
      </c>
      <c r="M25" s="39">
        <v>5.0165268168123678E-5</v>
      </c>
      <c r="N25" s="39">
        <v>2.438477195286052E-5</v>
      </c>
      <c r="O25" s="40">
        <v>1.630970474273211E-5</v>
      </c>
      <c r="P25" s="39">
        <v>1.1877871862715768E-5</v>
      </c>
      <c r="Q25" s="39">
        <v>5.7418180975336321E-4</v>
      </c>
      <c r="R25" s="39">
        <v>1.4232239800254873E-4</v>
      </c>
      <c r="S25" s="39">
        <v>1.5040178570877299E-4</v>
      </c>
      <c r="T25" s="39">
        <v>1.0029633240882149E-4</v>
      </c>
      <c r="U25" s="39">
        <v>1.5133257658574463E-6</v>
      </c>
      <c r="V25" s="39">
        <v>7.1237215729806099E-5</v>
      </c>
      <c r="W25" s="39">
        <v>-2.5530531513359401E-7</v>
      </c>
      <c r="X25" s="39">
        <v>-6.2407165829674873E-10</v>
      </c>
      <c r="Y25" s="41">
        <f t="shared" si="0"/>
        <v>1.9881344132039011E-3</v>
      </c>
    </row>
    <row r="26" spans="1:25" x14ac:dyDescent="0.25">
      <c r="A26" s="27">
        <f t="shared" si="1"/>
        <v>18</v>
      </c>
      <c r="B26" s="28" t="s">
        <v>66</v>
      </c>
      <c r="C26" s="38">
        <v>2.4773724613893964E-5</v>
      </c>
      <c r="D26" s="39">
        <v>1.5573948260356247E-6</v>
      </c>
      <c r="E26" s="39">
        <v>1.1589730777253333E-7</v>
      </c>
      <c r="F26" s="39">
        <v>7.8417244168156558E-6</v>
      </c>
      <c r="G26" s="39">
        <v>4.3528998166198431E-8</v>
      </c>
      <c r="H26" s="39">
        <v>-2.4470809832059165E-8</v>
      </c>
      <c r="I26" s="39">
        <v>3.0363486451745792E-9</v>
      </c>
      <c r="J26" s="39">
        <v>1.2553321420419599E-6</v>
      </c>
      <c r="K26" s="39">
        <v>5.0205124744608374E-6</v>
      </c>
      <c r="L26" s="39">
        <v>6.1207028025258337E-10</v>
      </c>
      <c r="M26" s="39">
        <v>7.3208406069426645E-10</v>
      </c>
      <c r="N26" s="39">
        <v>4.6781371616168039E-8</v>
      </c>
      <c r="O26" s="40">
        <v>1.7132713643764597E-4</v>
      </c>
      <c r="P26" s="39">
        <v>1.8604176202728359E-6</v>
      </c>
      <c r="Q26" s="39">
        <v>4.0716415214657342E-5</v>
      </c>
      <c r="R26" s="39">
        <v>-3.6076142400769924E-8</v>
      </c>
      <c r="S26" s="39">
        <v>2.1984124301307475E-7</v>
      </c>
      <c r="T26" s="39">
        <v>3.9558942309187548E-6</v>
      </c>
      <c r="U26" s="39">
        <v>2.1506469455149595E-8</v>
      </c>
      <c r="V26" s="39">
        <v>4.4923438281150333E-6</v>
      </c>
      <c r="W26" s="39">
        <v>-3.11699790563139E-7</v>
      </c>
      <c r="X26" s="39">
        <v>0</v>
      </c>
      <c r="Y26" s="41">
        <f t="shared" si="0"/>
        <v>2.6288058495507126E-4</v>
      </c>
    </row>
    <row r="27" spans="1:25" x14ac:dyDescent="0.25">
      <c r="A27" s="27">
        <f t="shared" si="1"/>
        <v>19</v>
      </c>
      <c r="B27" s="28" t="s">
        <v>67</v>
      </c>
      <c r="C27" s="38">
        <v>2.356398570704181E-6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40">
        <v>2.4381999634532316E-7</v>
      </c>
      <c r="P27" s="39">
        <v>7.2140283423495659E-8</v>
      </c>
      <c r="Q27" s="39">
        <v>6.75869605935382E-7</v>
      </c>
      <c r="R27" s="39">
        <v>7.0764805485853532E-6</v>
      </c>
      <c r="S27" s="39">
        <v>0</v>
      </c>
      <c r="T27" s="39">
        <v>4.0184214105288719E-7</v>
      </c>
      <c r="U27" s="39">
        <v>0</v>
      </c>
      <c r="V27" s="39">
        <v>0</v>
      </c>
      <c r="W27" s="39">
        <v>0</v>
      </c>
      <c r="X27" s="39">
        <v>0</v>
      </c>
      <c r="Y27" s="41">
        <f t="shared" si="0"/>
        <v>1.0826551146046622E-5</v>
      </c>
    </row>
    <row r="28" spans="1:25" x14ac:dyDescent="0.25">
      <c r="A28" s="29">
        <f t="shared" si="1"/>
        <v>20</v>
      </c>
      <c r="B28" s="30" t="s">
        <v>68</v>
      </c>
      <c r="C28" s="42">
        <v>2.9274860651564197E-4</v>
      </c>
      <c r="D28" s="43">
        <v>8.2875396070223668E-6</v>
      </c>
      <c r="E28" s="43">
        <v>5.3457522197334067E-5</v>
      </c>
      <c r="F28" s="43">
        <v>1.8611957896252199E-4</v>
      </c>
      <c r="G28" s="43">
        <v>2.8525463402903366E-5</v>
      </c>
      <c r="H28" s="43">
        <v>1.9988295132562292E-7</v>
      </c>
      <c r="I28" s="43">
        <v>5.6696910156259862E-7</v>
      </c>
      <c r="J28" s="43">
        <v>4.5959277220142507E-7</v>
      </c>
      <c r="K28" s="43">
        <v>7.3053108237535071E-6</v>
      </c>
      <c r="L28" s="43">
        <v>-7.2248295825893176E-9</v>
      </c>
      <c r="M28" s="43">
        <v>4.4788062736812131E-6</v>
      </c>
      <c r="N28" s="43">
        <v>1.9088923863310375E-5</v>
      </c>
      <c r="O28" s="44">
        <v>2.0348780524874983E-5</v>
      </c>
      <c r="P28" s="43">
        <v>8.7446240912125717E-6</v>
      </c>
      <c r="Q28" s="43">
        <v>3.5083724447541528E-4</v>
      </c>
      <c r="R28" s="43">
        <v>1.5796332595376957E-4</v>
      </c>
      <c r="S28" s="43">
        <v>1.1583400050335032E-4</v>
      </c>
      <c r="T28" s="43">
        <v>7.8887794198512326E-5</v>
      </c>
      <c r="U28" s="43">
        <v>2.4158413961569468E-6</v>
      </c>
      <c r="V28" s="43">
        <v>5.6426315085498015E-5</v>
      </c>
      <c r="W28" s="43">
        <v>-1.3561557189909702E-8</v>
      </c>
      <c r="X28" s="43">
        <v>3.0603514012629163E-9</v>
      </c>
      <c r="Y28" s="45">
        <f t="shared" si="0"/>
        <v>1.3926783966646775E-3</v>
      </c>
    </row>
    <row r="29" spans="1:25" x14ac:dyDescent="0.25">
      <c r="A29" s="25">
        <f t="shared" si="1"/>
        <v>21</v>
      </c>
      <c r="B29" s="26" t="s">
        <v>69</v>
      </c>
      <c r="C29" s="34">
        <v>1.6837933395968131E-7</v>
      </c>
      <c r="D29" s="35">
        <v>1.585382039634631E-8</v>
      </c>
      <c r="E29" s="35">
        <v>5.496631144229082E-9</v>
      </c>
      <c r="F29" s="35">
        <v>1.0695628112962788E-6</v>
      </c>
      <c r="G29" s="35">
        <v>3.4323941206321353E-9</v>
      </c>
      <c r="H29" s="35">
        <v>1.0561212678868101E-9</v>
      </c>
      <c r="I29" s="35">
        <v>2.4002756088336601E-10</v>
      </c>
      <c r="J29" s="35">
        <v>9.7211162157763221E-10</v>
      </c>
      <c r="K29" s="35">
        <v>1.8458119431930827E-8</v>
      </c>
      <c r="L29" s="35">
        <v>-1.20013780441683E-11</v>
      </c>
      <c r="M29" s="35">
        <v>3.9604547545755402E-10</v>
      </c>
      <c r="N29" s="35">
        <v>3.1323596695279265E-9</v>
      </c>
      <c r="O29" s="36">
        <v>7.6448778141352071E-9</v>
      </c>
      <c r="P29" s="35">
        <v>7.7888943506652266E-9</v>
      </c>
      <c r="Q29" s="35">
        <v>2.1742176519936989E-6</v>
      </c>
      <c r="R29" s="35">
        <v>1.5601791457418794E-9</v>
      </c>
      <c r="S29" s="35">
        <v>1.7053958200763155E-8</v>
      </c>
      <c r="T29" s="35">
        <v>1.8074075334517452E-8</v>
      </c>
      <c r="U29" s="35">
        <v>2.4002756088336601E-10</v>
      </c>
      <c r="V29" s="35">
        <v>7.0688116680151275E-9</v>
      </c>
      <c r="W29" s="35">
        <v>3.1203582914837617E-10</v>
      </c>
      <c r="X29" s="35">
        <v>1.20013780441683E-11</v>
      </c>
      <c r="Y29" s="37">
        <f t="shared" si="0"/>
        <v>3.520940287842E-6</v>
      </c>
    </row>
    <row r="30" spans="1:25" x14ac:dyDescent="0.25">
      <c r="A30" s="27">
        <f t="shared" si="1"/>
        <v>22</v>
      </c>
      <c r="B30" s="28" t="s">
        <v>70</v>
      </c>
      <c r="C30" s="38">
        <v>0</v>
      </c>
      <c r="D30" s="39">
        <v>0</v>
      </c>
      <c r="E30" s="39">
        <v>0</v>
      </c>
      <c r="F30" s="39">
        <v>2.2919524187503138E-3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40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41">
        <f t="shared" si="0"/>
        <v>2.2919524187503138E-3</v>
      </c>
    </row>
    <row r="31" spans="1:25" x14ac:dyDescent="0.25">
      <c r="A31" s="27">
        <f t="shared" si="1"/>
        <v>23</v>
      </c>
      <c r="B31" s="28" t="s">
        <v>71</v>
      </c>
      <c r="C31" s="38">
        <v>6.6567083487345126E-6</v>
      </c>
      <c r="D31" s="39">
        <v>3.8280795547483557E-7</v>
      </c>
      <c r="E31" s="39">
        <v>1.123328984934153E-8</v>
      </c>
      <c r="F31" s="39">
        <v>1.1980591657395812E-5</v>
      </c>
      <c r="G31" s="39">
        <v>1.1785353239373272E-8</v>
      </c>
      <c r="H31" s="39">
        <v>1.2829473129215916E-8</v>
      </c>
      <c r="I31" s="39">
        <v>1.904618695609509E-8</v>
      </c>
      <c r="J31" s="39">
        <v>1.5937830042655503E-8</v>
      </c>
      <c r="K31" s="39">
        <v>2.4410082859155646E-6</v>
      </c>
      <c r="L31" s="39">
        <v>-2.280261828391977E-10</v>
      </c>
      <c r="M31" s="39">
        <v>5.0645815346390227E-9</v>
      </c>
      <c r="N31" s="39">
        <v>9.7931244840413339E-9</v>
      </c>
      <c r="O31" s="40">
        <v>6.7087703266900763E-8</v>
      </c>
      <c r="P31" s="39">
        <v>4.4901955814451279E-7</v>
      </c>
      <c r="Q31" s="39">
        <v>2.2664194389558339E-5</v>
      </c>
      <c r="R31" s="39">
        <v>2.882731006209227E-8</v>
      </c>
      <c r="S31" s="39">
        <v>2.1528071935629101E-7</v>
      </c>
      <c r="T31" s="39">
        <v>7.9100842661552401E-6</v>
      </c>
      <c r="U31" s="39">
        <v>1.3214213306555866E-5</v>
      </c>
      <c r="V31" s="39">
        <v>4.952968718828257E-8</v>
      </c>
      <c r="W31" s="39">
        <v>1.6385841485044307E-6</v>
      </c>
      <c r="X31" s="39">
        <v>2.160248047950294E-10</v>
      </c>
      <c r="Y31" s="41">
        <f t="shared" si="0"/>
        <v>6.7783615174170012E-5</v>
      </c>
    </row>
    <row r="32" spans="1:25" x14ac:dyDescent="0.25">
      <c r="A32" s="27">
        <f t="shared" si="1"/>
        <v>24</v>
      </c>
      <c r="B32" s="28" t="s">
        <v>72</v>
      </c>
      <c r="C32" s="38">
        <v>2.1473711693778018E-4</v>
      </c>
      <c r="D32" s="39">
        <v>1.0338755135441407E-5</v>
      </c>
      <c r="E32" s="39">
        <v>3.5131633948693871E-7</v>
      </c>
      <c r="F32" s="39">
        <v>-1.9594097869323579E-5</v>
      </c>
      <c r="G32" s="39">
        <v>2.2179746763427438E-7</v>
      </c>
      <c r="H32" s="39">
        <v>-2.1128426046758296E-7</v>
      </c>
      <c r="I32" s="39">
        <v>3.2608491831857426E-4</v>
      </c>
      <c r="J32" s="39">
        <v>1.9256067055331499E-5</v>
      </c>
      <c r="K32" s="39">
        <v>9.1567558537591855E-4</v>
      </c>
      <c r="L32" s="39">
        <v>1.0321185117984738E-9</v>
      </c>
      <c r="M32" s="39">
        <v>2.2273117484611066E-6</v>
      </c>
      <c r="N32" s="39">
        <v>1.3442503519712029E-6</v>
      </c>
      <c r="O32" s="40">
        <v>3.3053655347236348E-5</v>
      </c>
      <c r="P32" s="39">
        <v>1.5994692571828781E-5</v>
      </c>
      <c r="Q32" s="39">
        <v>2.2042536208386284E-4</v>
      </c>
      <c r="R32" s="39">
        <v>8.473380946036321E-6</v>
      </c>
      <c r="S32" s="39">
        <v>-1.9782351485324301E-6</v>
      </c>
      <c r="T32" s="39">
        <v>6.6115219602603801E-5</v>
      </c>
      <c r="U32" s="39">
        <v>4.4033056044053495E-8</v>
      </c>
      <c r="V32" s="39">
        <v>1.6949703429831265E-4</v>
      </c>
      <c r="W32" s="39">
        <v>-9.8731736755959344E-7</v>
      </c>
      <c r="X32" s="39">
        <v>0</v>
      </c>
      <c r="Y32" s="41">
        <f t="shared" si="0"/>
        <v>1.9810705941091526E-3</v>
      </c>
    </row>
    <row r="33" spans="1:25" x14ac:dyDescent="0.25">
      <c r="A33" s="29">
        <f t="shared" si="1"/>
        <v>25</v>
      </c>
      <c r="B33" s="30" t="s">
        <v>73</v>
      </c>
      <c r="C33" s="42">
        <v>1.2698232467660726E-2</v>
      </c>
      <c r="D33" s="43">
        <v>1.6536752693246894E-3</v>
      </c>
      <c r="E33" s="43">
        <v>1.0334780999115853E-3</v>
      </c>
      <c r="F33" s="43">
        <v>5.0455126890811735E-3</v>
      </c>
      <c r="G33" s="43">
        <v>1.1930935955738061E-3</v>
      </c>
      <c r="H33" s="43">
        <v>1.7663338492140922E-3</v>
      </c>
      <c r="I33" s="43">
        <v>7.9890067683390676E-3</v>
      </c>
      <c r="J33" s="43">
        <v>2.5597464638876912E-3</v>
      </c>
      <c r="K33" s="43">
        <v>2.5730081426444135E-2</v>
      </c>
      <c r="L33" s="43">
        <v>8.2270646630578125E-7</v>
      </c>
      <c r="M33" s="43">
        <v>4.7624092780638088E-4</v>
      </c>
      <c r="N33" s="43">
        <v>1.2539704656890696E-3</v>
      </c>
      <c r="O33" s="44">
        <v>4.9591855526689185E-4</v>
      </c>
      <c r="P33" s="43">
        <v>4.2065595732729034E-3</v>
      </c>
      <c r="Q33" s="43">
        <v>2.2980867515178895E-2</v>
      </c>
      <c r="R33" s="43">
        <v>2.0833277236642091E-3</v>
      </c>
      <c r="S33" s="43">
        <v>2.3379243574242897E-3</v>
      </c>
      <c r="T33" s="43">
        <v>6.4517392493978693E-3</v>
      </c>
      <c r="U33" s="43">
        <v>3.3765667823234414E-3</v>
      </c>
      <c r="V33" s="43">
        <v>1.4859176907573437E-3</v>
      </c>
      <c r="W33" s="43">
        <v>1.1831366282767054E-3</v>
      </c>
      <c r="X33" s="43">
        <v>5.4094627352186795E-5</v>
      </c>
      <c r="Y33" s="45">
        <f t="shared" si="0"/>
        <v>0.10605624743231347</v>
      </c>
    </row>
    <row r="34" spans="1:25" x14ac:dyDescent="0.25">
      <c r="A34" s="25">
        <f t="shared" si="1"/>
        <v>26</v>
      </c>
      <c r="B34" s="26" t="s">
        <v>74</v>
      </c>
      <c r="C34" s="34">
        <v>8.5600668996493836E-6</v>
      </c>
      <c r="D34" s="35">
        <v>6.8386252371279753E-7</v>
      </c>
      <c r="E34" s="35">
        <v>5.7002945296386171E-7</v>
      </c>
      <c r="F34" s="35">
        <v>5.839366498414442E-6</v>
      </c>
      <c r="G34" s="35">
        <v>8.3217555358263023E-7</v>
      </c>
      <c r="H34" s="35">
        <v>3.0728328344288513E-7</v>
      </c>
      <c r="I34" s="35">
        <v>7.4420545251887633E-8</v>
      </c>
      <c r="J34" s="35">
        <v>2.7747186038117105E-7</v>
      </c>
      <c r="K34" s="35">
        <v>4.9232653081689431E-6</v>
      </c>
      <c r="L34" s="35">
        <v>5.160592558992369E-10</v>
      </c>
      <c r="M34" s="35">
        <v>1.0329586082615656E-7</v>
      </c>
      <c r="N34" s="35">
        <v>4.5292000600886746E-7</v>
      </c>
      <c r="O34" s="36">
        <v>7.6241154301187979E-7</v>
      </c>
      <c r="P34" s="35">
        <v>1.1429992435485438E-6</v>
      </c>
      <c r="Q34" s="35">
        <v>2.9480161024938886E-5</v>
      </c>
      <c r="R34" s="35">
        <v>9.1396494495363673E-6</v>
      </c>
      <c r="S34" s="35">
        <v>3.9690477412551643E-6</v>
      </c>
      <c r="T34" s="35">
        <v>2.4261025743847098E-6</v>
      </c>
      <c r="U34" s="35">
        <v>6.9403969229425277E-8</v>
      </c>
      <c r="V34" s="35">
        <v>1.1547845967879174E-6</v>
      </c>
      <c r="W34" s="35">
        <v>4.7037000968508801E-7</v>
      </c>
      <c r="X34" s="35">
        <v>5.5206339003174175E-9</v>
      </c>
      <c r="Y34" s="37">
        <f t="shared" si="0"/>
        <v>7.1245124637937219E-5</v>
      </c>
    </row>
    <row r="35" spans="1:25" x14ac:dyDescent="0.25">
      <c r="A35" s="27">
        <f t="shared" si="1"/>
        <v>27</v>
      </c>
      <c r="B35" s="28" t="s">
        <v>75</v>
      </c>
      <c r="C35" s="38">
        <v>8.4987290566033939E-5</v>
      </c>
      <c r="D35" s="39">
        <v>5.5813128677087392E-6</v>
      </c>
      <c r="E35" s="39">
        <v>3.1536501141782806E-6</v>
      </c>
      <c r="F35" s="39">
        <v>1.6408635702363586E-4</v>
      </c>
      <c r="G35" s="39">
        <v>3.4619175106207884E-6</v>
      </c>
      <c r="H35" s="39">
        <v>1.6878738081318299E-7</v>
      </c>
      <c r="I35" s="39">
        <v>6.7987806620213417E-8</v>
      </c>
      <c r="J35" s="39">
        <v>2.0333934820234353E-7</v>
      </c>
      <c r="K35" s="39">
        <v>4.7996965995367928E-4</v>
      </c>
      <c r="L35" s="39">
        <v>-3.7204271936921734E-9</v>
      </c>
      <c r="M35" s="39">
        <v>1.8234893800309323E-7</v>
      </c>
      <c r="N35" s="39">
        <v>2.3511299657427911E-6</v>
      </c>
      <c r="O35" s="40">
        <v>8.8778993943930604E-7</v>
      </c>
      <c r="P35" s="39">
        <v>4.0881374155874459E-6</v>
      </c>
      <c r="Q35" s="39">
        <v>9.0037386437373832E-5</v>
      </c>
      <c r="R35" s="39">
        <v>1.4228413760934399E-5</v>
      </c>
      <c r="S35" s="39">
        <v>3.1084049189517665E-6</v>
      </c>
      <c r="T35" s="39">
        <v>1.7125606427686844E-5</v>
      </c>
      <c r="U35" s="39">
        <v>6.5487919573613144E-7</v>
      </c>
      <c r="V35" s="39">
        <v>3.9517537554935196E-6</v>
      </c>
      <c r="W35" s="39">
        <v>-2.2686204916891338E-7</v>
      </c>
      <c r="X35" s="39">
        <v>2.4602824990545012E-9</v>
      </c>
      <c r="Y35" s="41">
        <f t="shared" si="0"/>
        <v>8.7806803113257836E-4</v>
      </c>
    </row>
    <row r="36" spans="1:25" x14ac:dyDescent="0.25">
      <c r="A36" s="27">
        <f t="shared" si="1"/>
        <v>28</v>
      </c>
      <c r="B36" s="28" t="s">
        <v>76</v>
      </c>
      <c r="C36" s="38">
        <v>2.7130759257634458E-5</v>
      </c>
      <c r="D36" s="39">
        <v>7.9822365509567648E-7</v>
      </c>
      <c r="E36" s="39">
        <v>3.6272244918011616E-6</v>
      </c>
      <c r="F36" s="39">
        <v>4.4207220042230461E-5</v>
      </c>
      <c r="G36" s="39">
        <v>3.9213422635295952E-6</v>
      </c>
      <c r="H36" s="39">
        <v>-1.2723861002427229E-7</v>
      </c>
      <c r="I36" s="39">
        <v>1.5601791457418788E-8</v>
      </c>
      <c r="J36" s="39">
        <v>-6.6847675706017423E-8</v>
      </c>
      <c r="K36" s="39">
        <v>-1.3298006928060272E-6</v>
      </c>
      <c r="L36" s="39">
        <v>-2.9043334866887287E-9</v>
      </c>
      <c r="M36" s="39">
        <v>3.6736218193199152E-8</v>
      </c>
      <c r="N36" s="39">
        <v>2.5872930828959346E-6</v>
      </c>
      <c r="O36" s="40">
        <v>1.1284895774931458E-7</v>
      </c>
      <c r="P36" s="39">
        <v>8.6576741072825625E-7</v>
      </c>
      <c r="Q36" s="39">
        <v>3.6747343470646123E-5</v>
      </c>
      <c r="R36" s="39">
        <v>1.2504235784218952E-6</v>
      </c>
      <c r="S36" s="39">
        <v>-1.0036992485898848E-6</v>
      </c>
      <c r="T36" s="39">
        <v>8.9574925335819829E-6</v>
      </c>
      <c r="U36" s="39">
        <v>1.4783297474806515E-7</v>
      </c>
      <c r="V36" s="39">
        <v>2.8844592046475862E-6</v>
      </c>
      <c r="W36" s="39">
        <v>-5.0845038221923435E-7</v>
      </c>
      <c r="X36" s="39">
        <v>-2.6042990355845211E-9</v>
      </c>
      <c r="Y36" s="41">
        <f t="shared" si="0"/>
        <v>1.3024902369149338E-4</v>
      </c>
    </row>
    <row r="37" spans="1:25" x14ac:dyDescent="0.25">
      <c r="A37" s="27">
        <f t="shared" si="1"/>
        <v>29</v>
      </c>
      <c r="B37" s="28" t="s">
        <v>77</v>
      </c>
      <c r="C37" s="38">
        <v>3.3302899966457627E-5</v>
      </c>
      <c r="D37" s="39">
        <v>5.5613185718871312E-7</v>
      </c>
      <c r="E37" s="39">
        <v>3.6120547499533331E-7</v>
      </c>
      <c r="F37" s="39">
        <v>3.8666039782701419E-6</v>
      </c>
      <c r="G37" s="39">
        <v>4.1293141436569872E-7</v>
      </c>
      <c r="H37" s="39">
        <v>-2.5159688931794429E-7</v>
      </c>
      <c r="I37" s="39">
        <v>-3.2607744146005267E-8</v>
      </c>
      <c r="J37" s="39">
        <v>-2.2484581765749307E-7</v>
      </c>
      <c r="K37" s="39">
        <v>1.8024149601853725E-6</v>
      </c>
      <c r="L37" s="39">
        <v>-3.8764451082663607E-9</v>
      </c>
      <c r="M37" s="39">
        <v>4.7585463945127308E-8</v>
      </c>
      <c r="N37" s="39">
        <v>6.4923926813805527E-5</v>
      </c>
      <c r="O37" s="40">
        <v>-3.9525338450663882E-7</v>
      </c>
      <c r="P37" s="39">
        <v>7.9053077176936587E-7</v>
      </c>
      <c r="Q37" s="39">
        <v>1.2255231192558552E-5</v>
      </c>
      <c r="R37" s="39">
        <v>3.5910775412699307E-5</v>
      </c>
      <c r="S37" s="39">
        <v>2.1730895224575553E-7</v>
      </c>
      <c r="T37" s="39">
        <v>1.3195851198148289E-5</v>
      </c>
      <c r="U37" s="39">
        <v>1.5229748738049569E-8</v>
      </c>
      <c r="V37" s="39">
        <v>9.1102460733281571E-7</v>
      </c>
      <c r="W37" s="39">
        <v>-4.0018595088279204E-7</v>
      </c>
      <c r="X37" s="39">
        <v>-4.6565346811373006E-9</v>
      </c>
      <c r="Y37" s="41">
        <f t="shared" si="0"/>
        <v>1.6725662904640536E-4</v>
      </c>
    </row>
    <row r="38" spans="1:25" x14ac:dyDescent="0.25">
      <c r="A38" s="29">
        <f t="shared" si="1"/>
        <v>30</v>
      </c>
      <c r="B38" s="30" t="s">
        <v>78</v>
      </c>
      <c r="C38" s="42">
        <v>2.3123983984359685E-3</v>
      </c>
      <c r="D38" s="43">
        <v>4.2769054106512347E-4</v>
      </c>
      <c r="E38" s="43">
        <v>1.8731720847892772E-4</v>
      </c>
      <c r="F38" s="43">
        <v>2.3879062685386562E-4</v>
      </c>
      <c r="G38" s="43">
        <v>2.4342969952994878E-4</v>
      </c>
      <c r="H38" s="43">
        <v>1.6025596120292516E-5</v>
      </c>
      <c r="I38" s="43">
        <v>3.0524244910647434E-5</v>
      </c>
      <c r="J38" s="43">
        <v>7.4142677346030999E-5</v>
      </c>
      <c r="K38" s="43">
        <v>9.8951806385196399E-3</v>
      </c>
      <c r="L38" s="43">
        <v>2.6334623842318502E-7</v>
      </c>
      <c r="M38" s="43">
        <v>4.9649712970102294E-5</v>
      </c>
      <c r="N38" s="43">
        <v>1.9462439151765612E-4</v>
      </c>
      <c r="O38" s="44">
        <v>7.8413931787816375E-5</v>
      </c>
      <c r="P38" s="43">
        <v>2.1456470514079784E-4</v>
      </c>
      <c r="Q38" s="43">
        <v>3.0173664615675989E-3</v>
      </c>
      <c r="R38" s="43">
        <v>3.2828745922275235E-4</v>
      </c>
      <c r="S38" s="43">
        <v>2.8010178235888004E-4</v>
      </c>
      <c r="T38" s="43">
        <v>1.0721985299395841E-3</v>
      </c>
      <c r="U38" s="43">
        <v>3.6380629363128519E-4</v>
      </c>
      <c r="V38" s="43">
        <v>6.9607827037159245E-4</v>
      </c>
      <c r="W38" s="43">
        <v>3.9301740776322982E-5</v>
      </c>
      <c r="X38" s="43">
        <v>1.0717230593442292E-8</v>
      </c>
      <c r="Y38" s="45">
        <f t="shared" si="0"/>
        <v>1.9760166974013851E-2</v>
      </c>
    </row>
    <row r="39" spans="1:25" x14ac:dyDescent="0.25">
      <c r="A39" s="25">
        <f t="shared" si="1"/>
        <v>31</v>
      </c>
      <c r="B39" s="26" t="s">
        <v>79</v>
      </c>
      <c r="C39" s="34">
        <v>4.153812532655789E-3</v>
      </c>
      <c r="D39" s="35">
        <v>1.8285748439633698E-4</v>
      </c>
      <c r="E39" s="35">
        <v>3.6180823820691262E-3</v>
      </c>
      <c r="F39" s="35">
        <v>2.5370379244062592E-3</v>
      </c>
      <c r="G39" s="35">
        <v>8.0359551991375966E-4</v>
      </c>
      <c r="H39" s="35">
        <v>2.116757454193837E-5</v>
      </c>
      <c r="I39" s="35">
        <v>1.6786422281264753E-4</v>
      </c>
      <c r="J39" s="35">
        <v>2.139101619836469E-5</v>
      </c>
      <c r="K39" s="35">
        <v>6.471019907276814E-4</v>
      </c>
      <c r="L39" s="35">
        <v>-1.1823757649114611E-7</v>
      </c>
      <c r="M39" s="35">
        <v>3.7225730400864712E-5</v>
      </c>
      <c r="N39" s="35">
        <v>3.5024936897330001E-4</v>
      </c>
      <c r="O39" s="36">
        <v>4.0070298225031278E-4</v>
      </c>
      <c r="P39" s="35">
        <v>4.2577278086055665E-4</v>
      </c>
      <c r="Q39" s="35">
        <v>7.5662303955375395E-3</v>
      </c>
      <c r="R39" s="35">
        <v>1.5910527867715259E-3</v>
      </c>
      <c r="S39" s="35">
        <v>8.9386356083576515E-4</v>
      </c>
      <c r="T39" s="35">
        <v>1.5532194746057985E-3</v>
      </c>
      <c r="U39" s="35">
        <v>1.0558428359161856E-4</v>
      </c>
      <c r="V39" s="35">
        <v>3.3350815228271389E-3</v>
      </c>
      <c r="W39" s="35">
        <v>3.3782957488499973E-4</v>
      </c>
      <c r="X39" s="35">
        <v>1.5560158676983571E-5</v>
      </c>
      <c r="Y39" s="37">
        <f t="shared" si="0"/>
        <v>2.8765165030361813E-2</v>
      </c>
    </row>
    <row r="40" spans="1:25" x14ac:dyDescent="0.25">
      <c r="A40" s="27">
        <f t="shared" si="1"/>
        <v>32</v>
      </c>
      <c r="B40" s="28" t="s">
        <v>80</v>
      </c>
      <c r="C40" s="38">
        <v>2.2126428061169906E-2</v>
      </c>
      <c r="D40" s="39">
        <v>2.4105498085565985E-3</v>
      </c>
      <c r="E40" s="39">
        <v>1.3960264451004149E-3</v>
      </c>
      <c r="F40" s="39">
        <v>6.8722609593103541E-3</v>
      </c>
      <c r="G40" s="39">
        <v>1.4550305121732638E-3</v>
      </c>
      <c r="H40" s="39">
        <v>2.7396300788129547E-3</v>
      </c>
      <c r="I40" s="39">
        <v>1.8320870052431715E-2</v>
      </c>
      <c r="J40" s="39">
        <v>2.2839682499774909E-3</v>
      </c>
      <c r="K40" s="39">
        <v>2.8703242456174834E-2</v>
      </c>
      <c r="L40" s="39">
        <v>2.5473017309358162E-4</v>
      </c>
      <c r="M40" s="39">
        <v>3.2271453411815859E-3</v>
      </c>
      <c r="N40" s="39">
        <v>1.448488476991741E-3</v>
      </c>
      <c r="O40" s="40">
        <v>3.1548050775956016E-2</v>
      </c>
      <c r="P40" s="39">
        <v>4.9459253140775707E-3</v>
      </c>
      <c r="Q40" s="39">
        <v>3.3976731006317228E-2</v>
      </c>
      <c r="R40" s="39">
        <v>8.5225335739292137E-3</v>
      </c>
      <c r="S40" s="39">
        <v>2.7467117439568521E-3</v>
      </c>
      <c r="T40" s="39">
        <v>9.0006987666870694E-3</v>
      </c>
      <c r="U40" s="39">
        <v>4.9321962656556665E-3</v>
      </c>
      <c r="V40" s="39">
        <v>4.5169078406489876E-3</v>
      </c>
      <c r="W40" s="39">
        <v>1.5343151199354293E-3</v>
      </c>
      <c r="X40" s="39">
        <v>2.7962185925227174E-4</v>
      </c>
      <c r="Y40" s="41">
        <f t="shared" si="0"/>
        <v>0.19324206288139073</v>
      </c>
    </row>
    <row r="41" spans="1:25" x14ac:dyDescent="0.25">
      <c r="A41" s="27">
        <f t="shared" si="1"/>
        <v>33</v>
      </c>
      <c r="B41" s="28" t="s">
        <v>81</v>
      </c>
      <c r="C41" s="38">
        <v>2.1434101145543256E-6</v>
      </c>
      <c r="D41" s="39">
        <v>0</v>
      </c>
      <c r="E41" s="39">
        <v>0</v>
      </c>
      <c r="F41" s="39">
        <v>6.0825984272355992E-6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40">
        <v>0</v>
      </c>
      <c r="P41" s="39">
        <v>6.5203486913966372E-8</v>
      </c>
      <c r="Q41" s="39">
        <v>7.532064860520026E-7</v>
      </c>
      <c r="R41" s="39">
        <v>0</v>
      </c>
      <c r="S41" s="39">
        <v>0</v>
      </c>
      <c r="T41" s="39">
        <v>2.9792220856843388E-7</v>
      </c>
      <c r="U41" s="39">
        <v>0</v>
      </c>
      <c r="V41" s="39">
        <v>0</v>
      </c>
      <c r="W41" s="39">
        <v>0</v>
      </c>
      <c r="X41" s="39">
        <v>0</v>
      </c>
      <c r="Y41" s="41">
        <f t="shared" si="0"/>
        <v>9.3423407233243271E-6</v>
      </c>
    </row>
    <row r="42" spans="1:25" x14ac:dyDescent="0.25">
      <c r="A42" s="27">
        <f t="shared" si="1"/>
        <v>34</v>
      </c>
      <c r="B42" s="28" t="s">
        <v>82</v>
      </c>
      <c r="C42" s="38">
        <v>2.1355012064232192E-6</v>
      </c>
      <c r="D42" s="39">
        <v>0</v>
      </c>
      <c r="E42" s="39">
        <v>0</v>
      </c>
      <c r="F42" s="39">
        <v>2.1958801393634297E-6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40">
        <v>0</v>
      </c>
      <c r="P42" s="39">
        <v>1.4394452826175459E-7</v>
      </c>
      <c r="Q42" s="39">
        <v>1.9020383993300129E-6</v>
      </c>
      <c r="R42" s="39">
        <v>3.445619639236807E-6</v>
      </c>
      <c r="S42" s="39">
        <v>0</v>
      </c>
      <c r="T42" s="39">
        <v>5.6565255039115352E-6</v>
      </c>
      <c r="U42" s="39">
        <v>0</v>
      </c>
      <c r="V42" s="39">
        <v>1.7939659900422776E-7</v>
      </c>
      <c r="W42" s="39">
        <v>0</v>
      </c>
      <c r="X42" s="39">
        <v>0</v>
      </c>
      <c r="Y42" s="41">
        <f t="shared" si="0"/>
        <v>1.5658906015530986E-5</v>
      </c>
    </row>
    <row r="43" spans="1:25" x14ac:dyDescent="0.25">
      <c r="A43" s="29">
        <f t="shared" si="1"/>
        <v>35</v>
      </c>
      <c r="B43" s="30" t="s">
        <v>83</v>
      </c>
      <c r="C43" s="42">
        <v>2.3462574062568587E-6</v>
      </c>
      <c r="D43" s="43">
        <v>0</v>
      </c>
      <c r="E43" s="43">
        <v>0</v>
      </c>
      <c r="F43" s="43">
        <v>7.5078100754927612E-6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4">
        <v>0</v>
      </c>
      <c r="P43" s="43">
        <v>7.9197093713466609E-8</v>
      </c>
      <c r="Q43" s="43">
        <v>9.2980676397193912E-7</v>
      </c>
      <c r="R43" s="43">
        <v>0</v>
      </c>
      <c r="S43" s="43">
        <v>0</v>
      </c>
      <c r="T43" s="43">
        <v>3.5296052827898974E-7</v>
      </c>
      <c r="U43" s="43">
        <v>0</v>
      </c>
      <c r="V43" s="43">
        <v>0</v>
      </c>
      <c r="W43" s="43">
        <v>0</v>
      </c>
      <c r="X43" s="43">
        <v>0</v>
      </c>
      <c r="Y43" s="45">
        <f t="shared" si="0"/>
        <v>1.1216031867714016E-5</v>
      </c>
    </row>
    <row r="44" spans="1:25" x14ac:dyDescent="0.25">
      <c r="A44" s="25">
        <f t="shared" si="1"/>
        <v>36</v>
      </c>
      <c r="B44" s="26" t="s">
        <v>84</v>
      </c>
      <c r="C44" s="34">
        <v>2.8122109088216924E-6</v>
      </c>
      <c r="D44" s="35">
        <v>0</v>
      </c>
      <c r="E44" s="35">
        <v>0</v>
      </c>
      <c r="F44" s="35">
        <v>8.6537616580401711E-6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6">
        <v>0</v>
      </c>
      <c r="P44" s="35">
        <v>9.2842660549685966E-8</v>
      </c>
      <c r="Q44" s="35">
        <v>1.1052789123557237E-6</v>
      </c>
      <c r="R44" s="35">
        <v>0</v>
      </c>
      <c r="S44" s="35">
        <v>0</v>
      </c>
      <c r="T44" s="35">
        <v>4.2182443549642742E-7</v>
      </c>
      <c r="U44" s="35">
        <v>0</v>
      </c>
      <c r="V44" s="35">
        <v>0</v>
      </c>
      <c r="W44" s="35">
        <v>2.0225442362715072E-6</v>
      </c>
      <c r="X44" s="35">
        <v>0</v>
      </c>
      <c r="Y44" s="37">
        <f t="shared" si="0"/>
        <v>1.5108462811535208E-5</v>
      </c>
    </row>
    <row r="45" spans="1:25" x14ac:dyDescent="0.25">
      <c r="A45" s="27">
        <f t="shared" si="1"/>
        <v>37</v>
      </c>
      <c r="B45" s="28" t="s">
        <v>85</v>
      </c>
      <c r="C45" s="38">
        <v>1.5081891760545423E-6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1.5324007561208473E-5</v>
      </c>
      <c r="L45" s="39">
        <v>0</v>
      </c>
      <c r="M45" s="39">
        <v>0</v>
      </c>
      <c r="N45" s="39">
        <v>0</v>
      </c>
      <c r="O45" s="40">
        <v>0</v>
      </c>
      <c r="P45" s="39">
        <v>7.8344995872330671E-8</v>
      </c>
      <c r="Q45" s="39">
        <v>1.0055234580525968E-6</v>
      </c>
      <c r="R45" s="39">
        <v>4.1132562998338904E-6</v>
      </c>
      <c r="S45" s="39">
        <v>0</v>
      </c>
      <c r="T45" s="39">
        <v>3.9717360499370575E-7</v>
      </c>
      <c r="U45" s="39">
        <v>0</v>
      </c>
      <c r="V45" s="39">
        <v>0</v>
      </c>
      <c r="W45" s="39">
        <v>0</v>
      </c>
      <c r="X45" s="39">
        <v>0</v>
      </c>
      <c r="Y45" s="41">
        <f t="shared" si="0"/>
        <v>2.2426495096015537E-5</v>
      </c>
    </row>
    <row r="46" spans="1:25" x14ac:dyDescent="0.25">
      <c r="A46" s="27">
        <f t="shared" si="1"/>
        <v>38</v>
      </c>
      <c r="B46" s="28" t="s">
        <v>86</v>
      </c>
      <c r="C46" s="38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40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6.3607303634091991E-7</v>
      </c>
      <c r="V46" s="39">
        <v>0</v>
      </c>
      <c r="W46" s="39">
        <v>0</v>
      </c>
      <c r="X46" s="39">
        <v>0</v>
      </c>
      <c r="Y46" s="41">
        <f t="shared" si="0"/>
        <v>6.3607303634091991E-7</v>
      </c>
    </row>
    <row r="47" spans="1:25" x14ac:dyDescent="0.25">
      <c r="A47" s="27">
        <f t="shared" si="1"/>
        <v>39</v>
      </c>
      <c r="B47" s="28" t="s">
        <v>87</v>
      </c>
      <c r="C47" s="38">
        <v>2.3775930043301821E-7</v>
      </c>
      <c r="D47" s="39">
        <v>0</v>
      </c>
      <c r="E47" s="39">
        <v>0</v>
      </c>
      <c r="F47" s="39">
        <v>5.866993670672116E-7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40">
        <v>0</v>
      </c>
      <c r="P47" s="39">
        <v>6.5047468999392185E-9</v>
      </c>
      <c r="Q47" s="39">
        <v>7.2248295825893173E-8</v>
      </c>
      <c r="R47" s="39">
        <v>0</v>
      </c>
      <c r="S47" s="39">
        <v>0</v>
      </c>
      <c r="T47" s="39">
        <v>2.8215239781839672E-8</v>
      </c>
      <c r="U47" s="39">
        <v>0</v>
      </c>
      <c r="V47" s="39">
        <v>0</v>
      </c>
      <c r="W47" s="39">
        <v>0</v>
      </c>
      <c r="X47" s="39">
        <v>0</v>
      </c>
      <c r="Y47" s="41">
        <f t="shared" si="0"/>
        <v>9.3142695000790189E-7</v>
      </c>
    </row>
    <row r="48" spans="1:25" x14ac:dyDescent="0.25">
      <c r="A48" s="29">
        <f t="shared" si="1"/>
        <v>40</v>
      </c>
      <c r="B48" s="30" t="s">
        <v>88</v>
      </c>
      <c r="C48" s="42">
        <v>4.7051642649722713E-6</v>
      </c>
      <c r="D48" s="43">
        <v>2.3940348922506924E-7</v>
      </c>
      <c r="E48" s="43">
        <v>2.9250958707051396E-7</v>
      </c>
      <c r="F48" s="43">
        <v>6.7949402210472077E-6</v>
      </c>
      <c r="G48" s="43">
        <v>2.9043334866887286E-7</v>
      </c>
      <c r="H48" s="43">
        <v>-2.4006356501749849E-7</v>
      </c>
      <c r="I48" s="43">
        <v>-4.4837148373012763E-8</v>
      </c>
      <c r="J48" s="43">
        <v>-2.0674773956688733E-7</v>
      </c>
      <c r="K48" s="43">
        <v>-3.3922975165865601E-6</v>
      </c>
      <c r="L48" s="43">
        <v>-3.912449242398866E-9</v>
      </c>
      <c r="M48" s="43">
        <v>-5.1269887004686993E-8</v>
      </c>
      <c r="N48" s="43">
        <v>1.9617452550997502E-7</v>
      </c>
      <c r="O48" s="44">
        <v>-4.0731476944102814E-7</v>
      </c>
      <c r="P48" s="43">
        <v>-1.5862221360977228E-7</v>
      </c>
      <c r="Q48" s="43">
        <v>2.4362797429661638E-6</v>
      </c>
      <c r="R48" s="43">
        <v>1.1893365641770891E-8</v>
      </c>
      <c r="S48" s="43">
        <v>-1.6305072210807044E-7</v>
      </c>
      <c r="T48" s="43">
        <v>1.2369220281222051E-6</v>
      </c>
      <c r="U48" s="43">
        <v>8.3330968380780393E-6</v>
      </c>
      <c r="V48" s="43">
        <v>3.7711930228190044E-7</v>
      </c>
      <c r="W48" s="43">
        <v>-3.8256792791395291E-7</v>
      </c>
      <c r="X48" s="43">
        <v>-4.4045057422097669E-9</v>
      </c>
      <c r="Y48" s="45">
        <f t="shared" si="0"/>
        <v>1.9858848268977913E-5</v>
      </c>
    </row>
    <row r="49" spans="1:25" x14ac:dyDescent="0.25">
      <c r="A49" s="25">
        <f t="shared" si="1"/>
        <v>41</v>
      </c>
      <c r="B49" s="26" t="s">
        <v>89</v>
      </c>
      <c r="C49" s="34">
        <v>9.9078156533204234E-5</v>
      </c>
      <c r="D49" s="35">
        <v>3.7038532906131811E-6</v>
      </c>
      <c r="E49" s="35">
        <v>1.3591128585411012E-5</v>
      </c>
      <c r="F49" s="35">
        <v>9.0551609482432182E-5</v>
      </c>
      <c r="G49" s="35">
        <v>1.4729543302546677E-5</v>
      </c>
      <c r="H49" s="35">
        <v>1.5679800414705883E-7</v>
      </c>
      <c r="I49" s="35">
        <v>2.8896918054748437E-7</v>
      </c>
      <c r="J49" s="35">
        <v>2.8653290080451819E-7</v>
      </c>
      <c r="K49" s="35">
        <v>4.040167907544901E-6</v>
      </c>
      <c r="L49" s="35">
        <v>-3.0363486451745804E-9</v>
      </c>
      <c r="M49" s="35">
        <v>3.1010360728326461E-6</v>
      </c>
      <c r="N49" s="35">
        <v>9.8707373958529669E-6</v>
      </c>
      <c r="O49" s="36">
        <v>2.2859756844788067E-5</v>
      </c>
      <c r="P49" s="35">
        <v>4.166278388033026E-6</v>
      </c>
      <c r="Q49" s="35">
        <v>7.9875783643242382E-5</v>
      </c>
      <c r="R49" s="35">
        <v>1.0138236111079439E-5</v>
      </c>
      <c r="S49" s="35">
        <v>1.3910557263434588E-5</v>
      </c>
      <c r="T49" s="35">
        <v>3.6740670704453541E-5</v>
      </c>
      <c r="U49" s="35">
        <v>2.9020064194859647E-5</v>
      </c>
      <c r="V49" s="35">
        <v>2.9230400346461765E-5</v>
      </c>
      <c r="W49" s="35">
        <v>5.909358535168025E-7</v>
      </c>
      <c r="X49" s="35">
        <v>2.6523045477611946E-9</v>
      </c>
      <c r="Y49" s="37">
        <f t="shared" si="0"/>
        <v>4.6593083196170871E-4</v>
      </c>
    </row>
    <row r="50" spans="1:25" x14ac:dyDescent="0.25">
      <c r="A50" s="27">
        <f t="shared" si="1"/>
        <v>42</v>
      </c>
      <c r="B50" s="28" t="s">
        <v>90</v>
      </c>
      <c r="C50" s="38">
        <v>7.4901092430154181E-5</v>
      </c>
      <c r="D50" s="39">
        <v>0</v>
      </c>
      <c r="E50" s="39">
        <v>0</v>
      </c>
      <c r="F50" s="39">
        <v>6.907431537730806E-5</v>
      </c>
      <c r="G50" s="39">
        <v>0</v>
      </c>
      <c r="H50" s="39">
        <v>0</v>
      </c>
      <c r="I50" s="39">
        <v>0</v>
      </c>
      <c r="J50" s="39">
        <v>0</v>
      </c>
      <c r="K50" s="39">
        <v>3.3451441022510309E-7</v>
      </c>
      <c r="L50" s="39">
        <v>0</v>
      </c>
      <c r="M50" s="39">
        <v>8.2869515394982113E-7</v>
      </c>
      <c r="N50" s="39">
        <v>0</v>
      </c>
      <c r="O50" s="40">
        <v>2.3669480220325659E-4</v>
      </c>
      <c r="P50" s="39">
        <v>3.3775238202141967E-6</v>
      </c>
      <c r="Q50" s="39">
        <v>4.2102106325015074E-5</v>
      </c>
      <c r="R50" s="39">
        <v>0</v>
      </c>
      <c r="S50" s="39">
        <v>0</v>
      </c>
      <c r="T50" s="39">
        <v>5.1805628520578654E-6</v>
      </c>
      <c r="U50" s="39">
        <v>0</v>
      </c>
      <c r="V50" s="39">
        <v>1.0535409716073144E-6</v>
      </c>
      <c r="W50" s="39">
        <v>0</v>
      </c>
      <c r="X50" s="39">
        <v>0</v>
      </c>
      <c r="Y50" s="41">
        <f t="shared" si="0"/>
        <v>4.3354715354378815E-4</v>
      </c>
    </row>
    <row r="51" spans="1:25" x14ac:dyDescent="0.25">
      <c r="A51" s="27">
        <f t="shared" si="1"/>
        <v>43</v>
      </c>
      <c r="B51" s="28" t="s">
        <v>91</v>
      </c>
      <c r="C51" s="38">
        <v>2.1501987780546596E-3</v>
      </c>
      <c r="D51" s="39">
        <v>2.8780700310182127E-4</v>
      </c>
      <c r="E51" s="39">
        <v>6.2586742449350047E-5</v>
      </c>
      <c r="F51" s="39">
        <v>1.5729848561425684E-4</v>
      </c>
      <c r="G51" s="39">
        <v>1.0597576854341935E-6</v>
      </c>
      <c r="H51" s="39">
        <v>1.0308343643477479E-5</v>
      </c>
      <c r="I51" s="39">
        <v>4.6948190770981974E-6</v>
      </c>
      <c r="J51" s="39">
        <v>3.1782997445431976E-5</v>
      </c>
      <c r="K51" s="39">
        <v>1.2223763207284029E-2</v>
      </c>
      <c r="L51" s="39">
        <v>3.7074657054044715E-7</v>
      </c>
      <c r="M51" s="39">
        <v>6.3364155714917142E-5</v>
      </c>
      <c r="N51" s="39">
        <v>6.7389057869589866E-6</v>
      </c>
      <c r="O51" s="40">
        <v>9.9217240503358137E-5</v>
      </c>
      <c r="P51" s="39">
        <v>2.4796450423358407E-4</v>
      </c>
      <c r="Q51" s="39">
        <v>3.3544551433804183E-3</v>
      </c>
      <c r="R51" s="39">
        <v>3.4844766209441911E-4</v>
      </c>
      <c r="S51" s="39">
        <v>3.6187277561734499E-4</v>
      </c>
      <c r="T51" s="39">
        <v>1.2283045946355055E-3</v>
      </c>
      <c r="U51" s="39">
        <v>4.1296079373915088E-4</v>
      </c>
      <c r="V51" s="39">
        <v>2.1842742067258177E-4</v>
      </c>
      <c r="W51" s="39">
        <v>2.5454382769668978E-5</v>
      </c>
      <c r="X51" s="39">
        <v>1.474969361628284E-8</v>
      </c>
      <c r="Y51" s="41">
        <f t="shared" si="0"/>
        <v>2.129709320976762E-2</v>
      </c>
    </row>
    <row r="52" spans="1:25" x14ac:dyDescent="0.25">
      <c r="A52" s="27">
        <f t="shared" si="1"/>
        <v>44</v>
      </c>
      <c r="B52" s="28" t="s">
        <v>92</v>
      </c>
      <c r="C52" s="38">
        <v>2.6300899970014392E-6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40">
        <v>1.072223516808671E-5</v>
      </c>
      <c r="P52" s="39">
        <v>1.8460519707539679E-7</v>
      </c>
      <c r="Q52" s="39">
        <v>2.0053942670463907E-6</v>
      </c>
      <c r="R52" s="39">
        <v>0</v>
      </c>
      <c r="S52" s="39">
        <v>0</v>
      </c>
      <c r="T52" s="39">
        <v>3.9075886842909775E-6</v>
      </c>
      <c r="U52" s="39">
        <v>0</v>
      </c>
      <c r="V52" s="39">
        <v>6.4771437304376315E-8</v>
      </c>
      <c r="W52" s="39">
        <v>0</v>
      </c>
      <c r="X52" s="39">
        <v>0</v>
      </c>
      <c r="Y52" s="41">
        <f t="shared" si="0"/>
        <v>1.9514684750805289E-5</v>
      </c>
    </row>
    <row r="53" spans="1:25" x14ac:dyDescent="0.25">
      <c r="A53" s="29">
        <f t="shared" si="1"/>
        <v>45</v>
      </c>
      <c r="B53" s="30" t="s">
        <v>93</v>
      </c>
      <c r="C53" s="42">
        <v>4.8834087316842579E-6</v>
      </c>
      <c r="D53" s="43">
        <v>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4">
        <v>0</v>
      </c>
      <c r="P53" s="43">
        <v>1.6781526919160536E-7</v>
      </c>
      <c r="Q53" s="43">
        <v>1.6487613170858853E-6</v>
      </c>
      <c r="R53" s="43">
        <v>1.7334586423569942E-5</v>
      </c>
      <c r="S53" s="43">
        <v>0</v>
      </c>
      <c r="T53" s="43">
        <v>9.7650412594179785E-7</v>
      </c>
      <c r="U53" s="43">
        <v>0</v>
      </c>
      <c r="V53" s="43">
        <v>0</v>
      </c>
      <c r="W53" s="43">
        <v>0</v>
      </c>
      <c r="X53" s="43">
        <v>0</v>
      </c>
      <c r="Y53" s="45">
        <f t="shared" si="0"/>
        <v>2.5011075867473489E-5</v>
      </c>
    </row>
    <row r="54" spans="1:25" x14ac:dyDescent="0.25">
      <c r="A54" s="25">
        <f t="shared" si="1"/>
        <v>46</v>
      </c>
      <c r="B54" s="26" t="s">
        <v>94</v>
      </c>
      <c r="C54" s="34">
        <v>1.5716585838549069E-4</v>
      </c>
      <c r="D54" s="35">
        <v>0</v>
      </c>
      <c r="E54" s="35">
        <v>0</v>
      </c>
      <c r="F54" s="35">
        <v>1.5955400060112166E-5</v>
      </c>
      <c r="G54" s="35">
        <v>0</v>
      </c>
      <c r="H54" s="35">
        <v>0</v>
      </c>
      <c r="I54" s="35">
        <v>0</v>
      </c>
      <c r="J54" s="35">
        <v>0</v>
      </c>
      <c r="K54" s="35">
        <v>7.6141946109723651E-4</v>
      </c>
      <c r="L54" s="35">
        <v>0</v>
      </c>
      <c r="M54" s="35">
        <v>0</v>
      </c>
      <c r="N54" s="35">
        <v>0</v>
      </c>
      <c r="O54" s="36">
        <v>0</v>
      </c>
      <c r="P54" s="35">
        <v>7.4009858095216186E-6</v>
      </c>
      <c r="Q54" s="35">
        <v>9.1954030513783592E-5</v>
      </c>
      <c r="R54" s="35">
        <v>1.0835192138238424E-5</v>
      </c>
      <c r="S54" s="35">
        <v>0</v>
      </c>
      <c r="T54" s="35">
        <v>1.9096844772819529E-5</v>
      </c>
      <c r="U54" s="35">
        <v>0</v>
      </c>
      <c r="V54" s="35">
        <v>0</v>
      </c>
      <c r="W54" s="35">
        <v>0</v>
      </c>
      <c r="X54" s="35">
        <v>0</v>
      </c>
      <c r="Y54" s="37">
        <f t="shared" si="0"/>
        <v>1.0638277727772025E-3</v>
      </c>
    </row>
    <row r="55" spans="1:25" x14ac:dyDescent="0.25">
      <c r="A55" s="27">
        <f t="shared" si="1"/>
        <v>47</v>
      </c>
      <c r="B55" s="28" t="s">
        <v>95</v>
      </c>
      <c r="C55" s="38">
        <v>-2.0450348187262781E-7</v>
      </c>
      <c r="D55" s="39">
        <v>0</v>
      </c>
      <c r="E55" s="39">
        <v>0</v>
      </c>
      <c r="F55" s="39">
        <v>-6.3884535466912269E-7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40">
        <v>0</v>
      </c>
      <c r="P55" s="39">
        <v>-8.3289563626528026E-9</v>
      </c>
      <c r="Q55" s="39">
        <v>-6.4207372536300406E-8</v>
      </c>
      <c r="R55" s="39">
        <v>0</v>
      </c>
      <c r="S55" s="39">
        <v>0</v>
      </c>
      <c r="T55" s="39">
        <v>-1.4917712908901196E-8</v>
      </c>
      <c r="U55" s="39">
        <v>-6.3607303634091991E-7</v>
      </c>
      <c r="V55" s="39">
        <v>0</v>
      </c>
      <c r="W55" s="39">
        <v>0</v>
      </c>
      <c r="X55" s="39">
        <v>0</v>
      </c>
      <c r="Y55" s="41">
        <f t="shared" si="0"/>
        <v>-1.5668759146905248E-6</v>
      </c>
    </row>
    <row r="56" spans="1:25" x14ac:dyDescent="0.25">
      <c r="A56" s="27">
        <f t="shared" si="1"/>
        <v>48</v>
      </c>
      <c r="B56" s="28" t="s">
        <v>96</v>
      </c>
      <c r="C56" s="38">
        <v>1.4246980264811408E-2</v>
      </c>
      <c r="D56" s="39">
        <v>1.3146521933973354E-3</v>
      </c>
      <c r="E56" s="39">
        <v>1.151021360678742E-3</v>
      </c>
      <c r="F56" s="39">
        <v>6.8756844004029581E-3</v>
      </c>
      <c r="G56" s="39">
        <v>1.277661437977196E-3</v>
      </c>
      <c r="H56" s="39">
        <v>1.9483030156103548E-3</v>
      </c>
      <c r="I56" s="39">
        <v>9.6199438307757942E-3</v>
      </c>
      <c r="J56" s="39">
        <v>1.4760487415668203E-3</v>
      </c>
      <c r="K56" s="39">
        <v>8.4227939734464689E-3</v>
      </c>
      <c r="L56" s="39">
        <v>1.0172491644430908E-4</v>
      </c>
      <c r="M56" s="39">
        <v>1.4069716538711826E-3</v>
      </c>
      <c r="N56" s="39">
        <v>1.2250034715879205E-3</v>
      </c>
      <c r="O56" s="40">
        <v>1.3201901224835522E-2</v>
      </c>
      <c r="P56" s="39">
        <v>4.9580291838902174E-3</v>
      </c>
      <c r="Q56" s="39">
        <v>2.787116745013744E-2</v>
      </c>
      <c r="R56" s="39">
        <v>3.0520339302190563E-3</v>
      </c>
      <c r="S56" s="39">
        <v>2.6569352794795381E-3</v>
      </c>
      <c r="T56" s="39">
        <v>5.7845244972459251E-3</v>
      </c>
      <c r="U56" s="39">
        <v>3.5686347723052889E-3</v>
      </c>
      <c r="V56" s="39">
        <v>1.7821083645043238E-3</v>
      </c>
      <c r="W56" s="39">
        <v>1.2530668699347453E-3</v>
      </c>
      <c r="X56" s="39">
        <v>3.5722821831149597E-6</v>
      </c>
      <c r="Y56" s="41">
        <f t="shared" si="0"/>
        <v>0.11319876311530565</v>
      </c>
    </row>
    <row r="57" spans="1:25" x14ac:dyDescent="0.25">
      <c r="A57" s="27">
        <f t="shared" si="1"/>
        <v>49</v>
      </c>
      <c r="B57" s="28" t="s">
        <v>97</v>
      </c>
      <c r="C57" s="38">
        <v>3.5253217869424939E-3</v>
      </c>
      <c r="D57" s="39">
        <v>3.7607423428319219E-4</v>
      </c>
      <c r="E57" s="39">
        <v>2.1771804321914698E-4</v>
      </c>
      <c r="F57" s="39">
        <v>1.5947379179123897E-3</v>
      </c>
      <c r="G57" s="39">
        <v>2.415727143037966E-4</v>
      </c>
      <c r="H57" s="39">
        <v>4.168802637877055E-4</v>
      </c>
      <c r="I57" s="39">
        <v>3.2484873197492583E-3</v>
      </c>
      <c r="J57" s="39">
        <v>4.2928829652552262E-4</v>
      </c>
      <c r="K57" s="39">
        <v>7.2531141183279678E-3</v>
      </c>
      <c r="L57" s="39">
        <v>6.6217123303576835E-6</v>
      </c>
      <c r="M57" s="39">
        <v>1.8435564042034632E-4</v>
      </c>
      <c r="N57" s="39">
        <v>2.7243198968392494E-4</v>
      </c>
      <c r="O57" s="40">
        <v>1.6241899117030595E-3</v>
      </c>
      <c r="P57" s="39">
        <v>8.4431594358868743E-4</v>
      </c>
      <c r="Q57" s="39">
        <v>5.4106289811314935E-3</v>
      </c>
      <c r="R57" s="39">
        <v>7.7769364176095794E-4</v>
      </c>
      <c r="S57" s="39">
        <v>3.8472288335418575E-4</v>
      </c>
      <c r="T57" s="39">
        <v>1.9702977851339936E-3</v>
      </c>
      <c r="U57" s="39">
        <v>1.0409402567449985E-3</v>
      </c>
      <c r="V57" s="39">
        <v>9.6570193759318356E-4</v>
      </c>
      <c r="W57" s="39">
        <v>1.7115944118223467E-4</v>
      </c>
      <c r="X57" s="39">
        <v>1.1492063562729884E-5</v>
      </c>
      <c r="Y57" s="41">
        <f t="shared" si="0"/>
        <v>3.096774688324162E-2</v>
      </c>
    </row>
    <row r="58" spans="1:25" x14ac:dyDescent="0.25">
      <c r="A58" s="29">
        <f t="shared" si="1"/>
        <v>50</v>
      </c>
      <c r="B58" s="30" t="s">
        <v>98</v>
      </c>
      <c r="C58" s="42">
        <v>4.9145355057796157E-4</v>
      </c>
      <c r="D58" s="43">
        <v>6.9958048850968311E-5</v>
      </c>
      <c r="E58" s="43">
        <v>2.5674896089852523E-5</v>
      </c>
      <c r="F58" s="43">
        <v>3.123841931488639E-4</v>
      </c>
      <c r="G58" s="43">
        <v>3.0724775936387441E-5</v>
      </c>
      <c r="H58" s="43">
        <v>2.0514831591494095E-5</v>
      </c>
      <c r="I58" s="43">
        <v>8.213421976552321E-4</v>
      </c>
      <c r="J58" s="43">
        <v>1.4792329711922552E-4</v>
      </c>
      <c r="K58" s="43">
        <v>6.4650998675151868E-4</v>
      </c>
      <c r="L58" s="43">
        <v>1.0201171337543056E-8</v>
      </c>
      <c r="M58" s="43">
        <v>1.1373801983482649E-5</v>
      </c>
      <c r="N58" s="43">
        <v>7.4983445886293257E-5</v>
      </c>
      <c r="O58" s="44">
        <v>1.527436986161779E-5</v>
      </c>
      <c r="P58" s="43">
        <v>1.514869503115267E-4</v>
      </c>
      <c r="Q58" s="43">
        <v>9.6602743896849637E-4</v>
      </c>
      <c r="R58" s="43">
        <v>9.9250112277821087E-5</v>
      </c>
      <c r="S58" s="43">
        <v>6.5718694072024474E-5</v>
      </c>
      <c r="T58" s="43">
        <v>3.2822616818508043E-4</v>
      </c>
      <c r="U58" s="43">
        <v>5.6261392148415061E-5</v>
      </c>
      <c r="V58" s="43">
        <v>7.2987952756133317E-5</v>
      </c>
      <c r="W58" s="43">
        <v>3.7985561647597079E-5</v>
      </c>
      <c r="X58" s="43">
        <v>2.3295610891218114E-5</v>
      </c>
      <c r="Y58" s="45">
        <f t="shared" si="0"/>
        <v>4.4693674778825496E-3</v>
      </c>
    </row>
    <row r="59" spans="1:25" x14ac:dyDescent="0.25">
      <c r="A59" s="25">
        <f t="shared" si="1"/>
        <v>51</v>
      </c>
      <c r="B59" s="26" t="s">
        <v>99</v>
      </c>
      <c r="C59" s="34">
        <v>7.1777517769354573E-5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6">
        <v>3.2357755441345247E-6</v>
      </c>
      <c r="P59" s="35">
        <v>8.7800161550648218E-6</v>
      </c>
      <c r="Q59" s="35">
        <v>1.0544681980750069E-4</v>
      </c>
      <c r="R59" s="35">
        <v>3.803836771099143E-7</v>
      </c>
      <c r="S59" s="35">
        <v>0</v>
      </c>
      <c r="T59" s="35">
        <v>4.999538986204629E-4</v>
      </c>
      <c r="U59" s="35">
        <v>0</v>
      </c>
      <c r="V59" s="35">
        <v>1.2074346422676845E-5</v>
      </c>
      <c r="W59" s="35">
        <v>0</v>
      </c>
      <c r="X59" s="35">
        <v>0</v>
      </c>
      <c r="Y59" s="37">
        <f t="shared" si="0"/>
        <v>7.0164875799630432E-4</v>
      </c>
    </row>
    <row r="60" spans="1:25" x14ac:dyDescent="0.25">
      <c r="A60" s="27">
        <f t="shared" si="1"/>
        <v>52</v>
      </c>
      <c r="B60" s="28" t="s">
        <v>100</v>
      </c>
      <c r="C60" s="38">
        <v>1.4096902984363642E-2</v>
      </c>
      <c r="D60" s="39">
        <v>1.9317175912084406E-3</v>
      </c>
      <c r="E60" s="39">
        <v>8.3951281207473726E-4</v>
      </c>
      <c r="F60" s="39">
        <v>4.3626684342899175E-3</v>
      </c>
      <c r="G60" s="39">
        <v>1.0681640026797188E-3</v>
      </c>
      <c r="H60" s="39">
        <v>2.2168457667170191E-3</v>
      </c>
      <c r="I60" s="39">
        <v>2.699559947407076E-2</v>
      </c>
      <c r="J60" s="39">
        <v>4.0936911492884098E-3</v>
      </c>
      <c r="K60" s="39">
        <v>2.7571020870158228E-2</v>
      </c>
      <c r="L60" s="39">
        <v>4.48611511291011E-7</v>
      </c>
      <c r="M60" s="39">
        <v>3.0919819932085648E-4</v>
      </c>
      <c r="N60" s="39">
        <v>1.3086503042374457E-3</v>
      </c>
      <c r="O60" s="40">
        <v>5.0627470039911883E-4</v>
      </c>
      <c r="P60" s="39">
        <v>4.8631863616743288E-3</v>
      </c>
      <c r="Q60" s="39">
        <v>2.951117792641833E-2</v>
      </c>
      <c r="R60" s="39">
        <v>2.5942588027265501E-3</v>
      </c>
      <c r="S60" s="39">
        <v>2.251467918164982E-3</v>
      </c>
      <c r="T60" s="39">
        <v>7.500998429353479E-3</v>
      </c>
      <c r="U60" s="39">
        <v>3.4306200169227524E-3</v>
      </c>
      <c r="V60" s="39">
        <v>4.711212911501019E-3</v>
      </c>
      <c r="W60" s="39">
        <v>1.0851557097325667E-3</v>
      </c>
      <c r="X60" s="39">
        <v>3.3760716534708531E-6</v>
      </c>
      <c r="Y60" s="41">
        <f t="shared" si="0"/>
        <v>0.14125214904846706</v>
      </c>
    </row>
    <row r="61" spans="1:25" x14ac:dyDescent="0.25">
      <c r="A61" s="27">
        <f t="shared" si="1"/>
        <v>53</v>
      </c>
      <c r="B61" s="28" t="s">
        <v>101</v>
      </c>
      <c r="C61" s="38">
        <v>2.8028618353252858E-5</v>
      </c>
      <c r="D61" s="39">
        <v>0</v>
      </c>
      <c r="E61" s="39">
        <v>0</v>
      </c>
      <c r="F61" s="39">
        <v>5.7929091640054657E-6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40">
        <v>1.0627892335281503E-4</v>
      </c>
      <c r="P61" s="39">
        <v>1.2181398714830825E-6</v>
      </c>
      <c r="Q61" s="39">
        <v>1.7527904621105404E-5</v>
      </c>
      <c r="R61" s="39">
        <v>0</v>
      </c>
      <c r="S61" s="39">
        <v>0</v>
      </c>
      <c r="T61" s="39">
        <v>1.0813601659136963E-6</v>
      </c>
      <c r="U61" s="39">
        <v>0</v>
      </c>
      <c r="V61" s="39">
        <v>7.6711608320519366E-7</v>
      </c>
      <c r="W61" s="39">
        <v>0</v>
      </c>
      <c r="X61" s="39">
        <v>0</v>
      </c>
      <c r="Y61" s="41">
        <f t="shared" si="0"/>
        <v>1.6069497161178074E-4</v>
      </c>
    </row>
    <row r="62" spans="1:25" x14ac:dyDescent="0.25">
      <c r="A62" s="27">
        <f t="shared" si="1"/>
        <v>54</v>
      </c>
      <c r="B62" s="28" t="s">
        <v>102</v>
      </c>
      <c r="C62" s="38">
        <v>5.5793926472216656E-6</v>
      </c>
      <c r="D62" s="39">
        <v>0</v>
      </c>
      <c r="E62" s="39">
        <v>0</v>
      </c>
      <c r="F62" s="39">
        <v>1.3387393191733208E-5</v>
      </c>
      <c r="G62" s="39">
        <v>0</v>
      </c>
      <c r="H62" s="39">
        <v>0</v>
      </c>
      <c r="I62" s="39">
        <v>0</v>
      </c>
      <c r="J62" s="39">
        <v>0</v>
      </c>
      <c r="K62" s="39">
        <v>3.3761196589830289E-6</v>
      </c>
      <c r="L62" s="39">
        <v>0</v>
      </c>
      <c r="M62" s="39">
        <v>0</v>
      </c>
      <c r="N62" s="39">
        <v>0</v>
      </c>
      <c r="O62" s="40">
        <v>0</v>
      </c>
      <c r="P62" s="39">
        <v>2.2027329262266499E-7</v>
      </c>
      <c r="Q62" s="39">
        <v>2.4182656745218684E-6</v>
      </c>
      <c r="R62" s="39">
        <v>2.6753591949840416E-6</v>
      </c>
      <c r="S62" s="39">
        <v>0</v>
      </c>
      <c r="T62" s="39">
        <v>8.2065423066022843E-7</v>
      </c>
      <c r="U62" s="39">
        <v>0</v>
      </c>
      <c r="V62" s="39">
        <v>0</v>
      </c>
      <c r="W62" s="39">
        <v>0</v>
      </c>
      <c r="X62" s="39">
        <v>0</v>
      </c>
      <c r="Y62" s="41">
        <f t="shared" si="0"/>
        <v>2.8477457890726707E-5</v>
      </c>
    </row>
    <row r="63" spans="1:25" x14ac:dyDescent="0.25">
      <c r="A63" s="29">
        <f t="shared" si="1"/>
        <v>55</v>
      </c>
      <c r="B63" s="30" t="s">
        <v>103</v>
      </c>
      <c r="C63" s="42">
        <v>0</v>
      </c>
      <c r="D63" s="43">
        <v>0</v>
      </c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43">
        <v>0</v>
      </c>
      <c r="N63" s="43">
        <v>0</v>
      </c>
      <c r="O63" s="44">
        <v>0</v>
      </c>
      <c r="P63" s="43">
        <v>0</v>
      </c>
      <c r="Q63" s="43">
        <v>0</v>
      </c>
      <c r="R63" s="43">
        <v>1.4216832431121769E-5</v>
      </c>
      <c r="S63" s="43">
        <v>0</v>
      </c>
      <c r="T63" s="43">
        <v>0</v>
      </c>
      <c r="U63" s="43">
        <v>0</v>
      </c>
      <c r="V63" s="43">
        <v>0</v>
      </c>
      <c r="W63" s="43">
        <v>0</v>
      </c>
      <c r="X63" s="43">
        <v>0</v>
      </c>
      <c r="Y63" s="45">
        <f t="shared" si="0"/>
        <v>1.4216832431121769E-5</v>
      </c>
    </row>
    <row r="64" spans="1:25" x14ac:dyDescent="0.25">
      <c r="A64" s="25">
        <f t="shared" si="1"/>
        <v>56</v>
      </c>
      <c r="B64" s="26" t="s">
        <v>104</v>
      </c>
      <c r="C64" s="34">
        <v>1.1100616211246491E-2</v>
      </c>
      <c r="D64" s="35">
        <v>1.0040600460180286E-3</v>
      </c>
      <c r="E64" s="35">
        <v>7.866472218452979E-4</v>
      </c>
      <c r="F64" s="35">
        <v>4.4780158989273606E-3</v>
      </c>
      <c r="G64" s="35">
        <v>7.8513885264857208E-4</v>
      </c>
      <c r="H64" s="35">
        <v>2.0925281720949184E-3</v>
      </c>
      <c r="I64" s="35">
        <v>1.1301946636776677E-2</v>
      </c>
      <c r="J64" s="35">
        <v>1.4141188945447187E-3</v>
      </c>
      <c r="K64" s="35">
        <v>7.6130684376608379E-3</v>
      </c>
      <c r="L64" s="35">
        <v>-6.5455515852893927E-7</v>
      </c>
      <c r="M64" s="35">
        <v>2.2392064822599734E-3</v>
      </c>
      <c r="N64" s="35">
        <v>8.0521795020741644E-4</v>
      </c>
      <c r="O64" s="36">
        <v>1.4860740495110573E-2</v>
      </c>
      <c r="P64" s="35">
        <v>2.8807334008365284E-3</v>
      </c>
      <c r="Q64" s="35">
        <v>1.8795742271077592E-2</v>
      </c>
      <c r="R64" s="35">
        <v>1.6141548754417825E-3</v>
      </c>
      <c r="S64" s="35">
        <v>1.6317262850582984E-3</v>
      </c>
      <c r="T64" s="35">
        <v>4.5355972866427171E-3</v>
      </c>
      <c r="U64" s="35">
        <v>3.2855566481914565E-3</v>
      </c>
      <c r="V64" s="35">
        <v>1.0508860147550076E-3</v>
      </c>
      <c r="W64" s="35">
        <v>6.0761328048280821E-4</v>
      </c>
      <c r="X64" s="35">
        <v>1.7378955518199234E-6</v>
      </c>
      <c r="Y64" s="37">
        <f t="shared" si="0"/>
        <v>9.2884398702220344E-2</v>
      </c>
    </row>
    <row r="65" spans="1:25" x14ac:dyDescent="0.25">
      <c r="A65" s="27">
        <f t="shared" si="1"/>
        <v>57</v>
      </c>
      <c r="B65" s="28" t="s">
        <v>105</v>
      </c>
      <c r="C65" s="38">
        <v>1.6450408898921878E-6</v>
      </c>
      <c r="D65" s="39">
        <v>7.2836363350057526E-8</v>
      </c>
      <c r="E65" s="39">
        <v>7.0928144241034655E-9</v>
      </c>
      <c r="F65" s="39">
        <v>6.145581659211398E-6</v>
      </c>
      <c r="G65" s="39">
        <v>2.1602480479502942E-10</v>
      </c>
      <c r="H65" s="39">
        <v>6.8407854851759322E-10</v>
      </c>
      <c r="I65" s="39">
        <v>4.0684671569730536E-9</v>
      </c>
      <c r="J65" s="39">
        <v>2.3282673405686507E-9</v>
      </c>
      <c r="K65" s="39">
        <v>1.5261672403647043E-6</v>
      </c>
      <c r="L65" s="39">
        <v>0</v>
      </c>
      <c r="M65" s="39">
        <v>1.9562246211994334E-9</v>
      </c>
      <c r="N65" s="39">
        <v>7.2008268265009799E-10</v>
      </c>
      <c r="O65" s="40">
        <v>2.2226552137799688E-8</v>
      </c>
      <c r="P65" s="39">
        <v>9.2686642635111828E-8</v>
      </c>
      <c r="Q65" s="39">
        <v>3.6919359222153211E-6</v>
      </c>
      <c r="R65" s="39">
        <v>8.5821854393847542E-8</v>
      </c>
      <c r="S65" s="39">
        <v>2.6991099221334522E-8</v>
      </c>
      <c r="T65" s="39">
        <v>2.5094881490355921E-7</v>
      </c>
      <c r="U65" s="39">
        <v>2.2562590723036405E-9</v>
      </c>
      <c r="V65" s="39">
        <v>2.4002756088336611E-8</v>
      </c>
      <c r="W65" s="39">
        <v>-1.2121391824610033E-9</v>
      </c>
      <c r="X65" s="39">
        <v>0</v>
      </c>
      <c r="Y65" s="41">
        <f t="shared" si="0"/>
        <v>1.3602349873882309E-5</v>
      </c>
    </row>
    <row r="66" spans="1:25" x14ac:dyDescent="0.25">
      <c r="A66" s="27">
        <f t="shared" si="1"/>
        <v>58</v>
      </c>
      <c r="B66" s="28" t="s">
        <v>106</v>
      </c>
      <c r="C66" s="38">
        <v>2.4200855634884863E-4</v>
      </c>
      <c r="D66" s="39">
        <v>1.0491172636602332E-5</v>
      </c>
      <c r="E66" s="39">
        <v>3.750457041834291E-5</v>
      </c>
      <c r="F66" s="39">
        <v>2.1371643573925791E-4</v>
      </c>
      <c r="G66" s="39">
        <v>4.0684767580754883E-5</v>
      </c>
      <c r="H66" s="39">
        <v>-1.2416625724496522E-7</v>
      </c>
      <c r="I66" s="39">
        <v>5.5161933904410765E-7</v>
      </c>
      <c r="J66" s="39">
        <v>2.9512588748414268E-7</v>
      </c>
      <c r="K66" s="39">
        <v>2.9592997981310208E-6</v>
      </c>
      <c r="L66" s="39">
        <v>-1.5337761140447087E-8</v>
      </c>
      <c r="M66" s="39">
        <v>6.4374791760016573E-6</v>
      </c>
      <c r="N66" s="39">
        <v>2.7253821388099391E-5</v>
      </c>
      <c r="O66" s="40">
        <v>6.8408982981295441E-5</v>
      </c>
      <c r="P66" s="39">
        <v>8.8593932694489523E-6</v>
      </c>
      <c r="Q66" s="39">
        <v>2.0168192189030937E-4</v>
      </c>
      <c r="R66" s="39">
        <v>2.8439617545753453E-5</v>
      </c>
      <c r="S66" s="39">
        <v>4.5426512046005763E-5</v>
      </c>
      <c r="T66" s="39">
        <v>9.6909675539915731E-5</v>
      </c>
      <c r="U66" s="39">
        <v>1.5747248159314115E-6</v>
      </c>
      <c r="V66" s="39">
        <v>9.0663222298243069E-5</v>
      </c>
      <c r="W66" s="39">
        <v>-2.9604999359354371E-7</v>
      </c>
      <c r="X66" s="39">
        <v>-3.1683638036604293E-9</v>
      </c>
      <c r="Y66" s="41">
        <f t="shared" si="0"/>
        <v>1.1234281763236875E-3</v>
      </c>
    </row>
    <row r="67" spans="1:25" x14ac:dyDescent="0.25">
      <c r="A67" s="27">
        <f t="shared" si="1"/>
        <v>59</v>
      </c>
      <c r="B67" s="28" t="s">
        <v>107</v>
      </c>
      <c r="C67" s="38">
        <v>1.4169186960286422E-6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40">
        <v>7.2716349569615743E-8</v>
      </c>
      <c r="P67" s="39">
        <v>3.4719986681778895E-8</v>
      </c>
      <c r="Q67" s="39">
        <v>3.6217758661691094E-7</v>
      </c>
      <c r="R67" s="39">
        <v>3.6654488808718378E-6</v>
      </c>
      <c r="S67" s="39">
        <v>0</v>
      </c>
      <c r="T67" s="39">
        <v>2.246297928526981E-7</v>
      </c>
      <c r="U67" s="39">
        <v>0</v>
      </c>
      <c r="V67" s="39">
        <v>0</v>
      </c>
      <c r="W67" s="39">
        <v>0</v>
      </c>
      <c r="X67" s="39">
        <v>0</v>
      </c>
      <c r="Y67" s="41">
        <f t="shared" si="0"/>
        <v>5.7766112926214831E-6</v>
      </c>
    </row>
    <row r="68" spans="1:25" x14ac:dyDescent="0.25">
      <c r="A68" s="29">
        <f t="shared" si="1"/>
        <v>60</v>
      </c>
      <c r="B68" s="30" t="s">
        <v>108</v>
      </c>
      <c r="C68" s="42">
        <v>9.9666884133160958E-6</v>
      </c>
      <c r="D68" s="43">
        <v>0</v>
      </c>
      <c r="E68" s="43">
        <v>0</v>
      </c>
      <c r="F68" s="43">
        <v>2.4423272373626213E-5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  <c r="L68" s="43">
        <v>0</v>
      </c>
      <c r="M68" s="43">
        <v>0</v>
      </c>
      <c r="N68" s="43">
        <v>0</v>
      </c>
      <c r="O68" s="44">
        <v>0</v>
      </c>
      <c r="P68" s="43">
        <v>3.2776963576428045E-7</v>
      </c>
      <c r="Q68" s="43">
        <v>3.7935155859811584E-6</v>
      </c>
      <c r="R68" s="43">
        <v>5.6260780078134809E-6</v>
      </c>
      <c r="S68" s="43">
        <v>0</v>
      </c>
      <c r="T68" s="43">
        <v>1.5940110304483899E-6</v>
      </c>
      <c r="U68" s="43">
        <v>0</v>
      </c>
      <c r="V68" s="43">
        <v>0</v>
      </c>
      <c r="W68" s="43">
        <v>0</v>
      </c>
      <c r="X68" s="43">
        <v>0</v>
      </c>
      <c r="Y68" s="45">
        <f t="shared" si="0"/>
        <v>4.5731335046949616E-5</v>
      </c>
    </row>
    <row r="69" spans="1:25" x14ac:dyDescent="0.25">
      <c r="A69" s="25">
        <f t="shared" si="1"/>
        <v>61</v>
      </c>
      <c r="B69" s="26" t="s">
        <v>109</v>
      </c>
      <c r="C69" s="34">
        <v>1.3474515119406495E-2</v>
      </c>
      <c r="D69" s="35">
        <v>1.3558259451251211E-3</v>
      </c>
      <c r="E69" s="35">
        <v>8.8642954723386531E-4</v>
      </c>
      <c r="F69" s="35">
        <v>5.2267365098940125E-3</v>
      </c>
      <c r="G69" s="35">
        <v>8.9899560211639026E-4</v>
      </c>
      <c r="H69" s="35">
        <v>2.2348964033602169E-3</v>
      </c>
      <c r="I69" s="35">
        <v>1.3549377375377248E-2</v>
      </c>
      <c r="J69" s="35">
        <v>1.3372329902108634E-3</v>
      </c>
      <c r="K69" s="35">
        <v>1.3857546192500484E-2</v>
      </c>
      <c r="L69" s="35">
        <v>-1.906646928498973E-6</v>
      </c>
      <c r="M69" s="35">
        <v>2.9617153394927245E-3</v>
      </c>
      <c r="N69" s="35">
        <v>8.9105232203856425E-4</v>
      </c>
      <c r="O69" s="36">
        <v>1.6104417054813913E-2</v>
      </c>
      <c r="P69" s="35">
        <v>3.6752812138579499E-3</v>
      </c>
      <c r="Q69" s="35">
        <v>2.2825659333581362E-2</v>
      </c>
      <c r="R69" s="35">
        <v>2.1425623132065295E-3</v>
      </c>
      <c r="S69" s="35">
        <v>1.9231688776124173E-3</v>
      </c>
      <c r="T69" s="35">
        <v>5.0802558024184551E-3</v>
      </c>
      <c r="U69" s="35">
        <v>4.2062154457588726E-3</v>
      </c>
      <c r="V69" s="35">
        <v>1.8914984530930426E-3</v>
      </c>
      <c r="W69" s="35">
        <v>6.5396845916187204E-4</v>
      </c>
      <c r="X69" s="35">
        <v>2.3877221673994595E-6</v>
      </c>
      <c r="Y69" s="37">
        <f t="shared" si="0"/>
        <v>0.11517783137549929</v>
      </c>
    </row>
    <row r="70" spans="1:25" x14ac:dyDescent="0.25">
      <c r="A70" s="27">
        <f t="shared" si="1"/>
        <v>62</v>
      </c>
      <c r="B70" s="28" t="s">
        <v>110</v>
      </c>
      <c r="C70" s="38">
        <v>3.2768749833294653E-4</v>
      </c>
      <c r="D70" s="39">
        <v>1.8256760311105808E-5</v>
      </c>
      <c r="E70" s="39">
        <v>8.5209784113594933E-10</v>
      </c>
      <c r="F70" s="39">
        <v>-1.0612194532799719E-5</v>
      </c>
      <c r="G70" s="39">
        <v>1.5625794213507126E-8</v>
      </c>
      <c r="H70" s="39">
        <v>3.2355715207077738E-8</v>
      </c>
      <c r="I70" s="39">
        <v>3.5884120352063221E-9</v>
      </c>
      <c r="J70" s="39">
        <v>8.2569480943877904E-9</v>
      </c>
      <c r="K70" s="39">
        <v>2.6639413479431382E-3</v>
      </c>
      <c r="L70" s="39">
        <v>3.144361047572095E-9</v>
      </c>
      <c r="M70" s="39">
        <v>3.1496416539115291E-6</v>
      </c>
      <c r="N70" s="39">
        <v>4.6085291689606271E-9</v>
      </c>
      <c r="O70" s="40">
        <v>8.7802081771135285E-8</v>
      </c>
      <c r="P70" s="39">
        <v>1.9317862150880945E-5</v>
      </c>
      <c r="Q70" s="39">
        <v>2.6936348934697012E-4</v>
      </c>
      <c r="R70" s="39">
        <v>2.9030265366197191E-5</v>
      </c>
      <c r="S70" s="39">
        <v>6.3125448305618661E-6</v>
      </c>
      <c r="T70" s="39">
        <v>5.6944870628030419E-5</v>
      </c>
      <c r="U70" s="39">
        <v>7.3280414337691639E-8</v>
      </c>
      <c r="V70" s="39">
        <v>9.1509907517881093E-6</v>
      </c>
      <c r="W70" s="39">
        <v>-6.0875789991239314E-7</v>
      </c>
      <c r="X70" s="39">
        <v>0</v>
      </c>
      <c r="Y70" s="41">
        <f t="shared" si="0"/>
        <v>3.392163833236535E-3</v>
      </c>
    </row>
    <row r="71" spans="1:25" x14ac:dyDescent="0.25">
      <c r="A71" s="27">
        <f t="shared" si="1"/>
        <v>63</v>
      </c>
      <c r="B71" s="28" t="s">
        <v>111</v>
      </c>
      <c r="C71" s="38">
        <v>1.6648311622870317E-5</v>
      </c>
      <c r="D71" s="39">
        <v>1.1205326638498564E-6</v>
      </c>
      <c r="E71" s="39">
        <v>3.1867259120680093E-7</v>
      </c>
      <c r="F71" s="39">
        <v>1.9761793124734707E-5</v>
      </c>
      <c r="G71" s="39">
        <v>5.784664217289121E-9</v>
      </c>
      <c r="H71" s="39">
        <v>2.7111113001776198E-8</v>
      </c>
      <c r="I71" s="39">
        <v>5.7270576026771146E-8</v>
      </c>
      <c r="J71" s="39">
        <v>6.9920028485324536E-8</v>
      </c>
      <c r="K71" s="39">
        <v>4.0860779791150656E-5</v>
      </c>
      <c r="L71" s="39">
        <v>3.1203582914837581E-10</v>
      </c>
      <c r="M71" s="39">
        <v>3.7840344973262651E-8</v>
      </c>
      <c r="N71" s="39">
        <v>3.624416169338827E-8</v>
      </c>
      <c r="O71" s="40">
        <v>4.5634039875145553E-7</v>
      </c>
      <c r="P71" s="39">
        <v>9.9975079521335115E-7</v>
      </c>
      <c r="Q71" s="39">
        <v>1.5444249367833006E-5</v>
      </c>
      <c r="R71" s="39">
        <v>1.8602496009802193E-6</v>
      </c>
      <c r="S71" s="39">
        <v>1.5080091553838794E-6</v>
      </c>
      <c r="T71" s="39">
        <v>3.4069752019345838E-6</v>
      </c>
      <c r="U71" s="39">
        <v>1.7768724272939685E-5</v>
      </c>
      <c r="V71" s="39">
        <v>1.8304501792965489E-7</v>
      </c>
      <c r="W71" s="39">
        <v>8.3949639418957287E-8</v>
      </c>
      <c r="X71" s="39">
        <v>0</v>
      </c>
      <c r="Y71" s="41">
        <f t="shared" si="0"/>
        <v>1.206558661684241E-4</v>
      </c>
    </row>
    <row r="72" spans="1:25" x14ac:dyDescent="0.25">
      <c r="A72" s="27">
        <f t="shared" si="1"/>
        <v>64</v>
      </c>
      <c r="B72" s="28" t="s">
        <v>112</v>
      </c>
      <c r="C72" s="38">
        <v>1.886489893991112E-4</v>
      </c>
      <c r="D72" s="39">
        <v>1.358379574342603E-5</v>
      </c>
      <c r="E72" s="39">
        <v>5.3812138915783142E-6</v>
      </c>
      <c r="F72" s="39">
        <v>4.0502214619325058E-5</v>
      </c>
      <c r="G72" s="39">
        <v>9.0634406989559006E-8</v>
      </c>
      <c r="H72" s="39">
        <v>4.2105634730160061E-7</v>
      </c>
      <c r="I72" s="39">
        <v>1.149131947729115E-7</v>
      </c>
      <c r="J72" s="39">
        <v>2.1035655394476875E-6</v>
      </c>
      <c r="K72" s="39">
        <v>8.9812936665191825E-4</v>
      </c>
      <c r="L72" s="39">
        <v>4.5725250348281227E-9</v>
      </c>
      <c r="M72" s="39">
        <v>7.621607142107568E-6</v>
      </c>
      <c r="N72" s="39">
        <v>5.7306580160903638E-7</v>
      </c>
      <c r="O72" s="40">
        <v>7.2275538954053436E-6</v>
      </c>
      <c r="P72" s="39">
        <v>1.3168644074122161E-5</v>
      </c>
      <c r="Q72" s="39">
        <v>2.2207760380058125E-4</v>
      </c>
      <c r="R72" s="39">
        <v>-4.9752552778562858E-6</v>
      </c>
      <c r="S72" s="39">
        <v>3.1402469751785547E-5</v>
      </c>
      <c r="T72" s="39">
        <v>4.2911527265825933E-5</v>
      </c>
      <c r="U72" s="39">
        <v>3.4617038860916022E-5</v>
      </c>
      <c r="V72" s="39">
        <v>6.491761408895424E-6</v>
      </c>
      <c r="W72" s="39">
        <v>1.32690836069738E-6</v>
      </c>
      <c r="X72" s="39">
        <v>0</v>
      </c>
      <c r="Y72" s="41">
        <f t="shared" si="0"/>
        <v>1.511423247402995E-3</v>
      </c>
    </row>
    <row r="73" spans="1:25" x14ac:dyDescent="0.25">
      <c r="A73" s="29">
        <f t="shared" si="1"/>
        <v>65</v>
      </c>
      <c r="B73" s="30" t="s">
        <v>113</v>
      </c>
      <c r="C73" s="42">
        <v>1.770982150949898E-5</v>
      </c>
      <c r="D73" s="43">
        <v>2.4741800948296429E-6</v>
      </c>
      <c r="E73" s="43">
        <v>4.0148209971156211E-7</v>
      </c>
      <c r="F73" s="43">
        <v>1.2745103441565408E-5</v>
      </c>
      <c r="G73" s="43">
        <v>2.181610500868913E-7</v>
      </c>
      <c r="H73" s="43">
        <v>2.6259015160640237E-8</v>
      </c>
      <c r="I73" s="43">
        <v>1.2656653285379893E-7</v>
      </c>
      <c r="J73" s="43">
        <v>1.2740662931689064E-7</v>
      </c>
      <c r="K73" s="43">
        <v>5.6613044526487249E-5</v>
      </c>
      <c r="L73" s="43">
        <v>2.4002756088336601E-10</v>
      </c>
      <c r="M73" s="43">
        <v>6.3895336707152039E-8</v>
      </c>
      <c r="N73" s="43">
        <v>1.173254717597893E-7</v>
      </c>
      <c r="O73" s="44">
        <v>4.7544659259777133E-7</v>
      </c>
      <c r="P73" s="43">
        <v>1.129953745614533E-6</v>
      </c>
      <c r="Q73" s="43">
        <v>1.7720166697372993E-5</v>
      </c>
      <c r="R73" s="43">
        <v>2.4428084926221919E-6</v>
      </c>
      <c r="S73" s="43">
        <v>1.6724400359670299E-6</v>
      </c>
      <c r="T73" s="43">
        <v>5.4841137069290191E-6</v>
      </c>
      <c r="U73" s="43">
        <v>2.3731464937648172E-5</v>
      </c>
      <c r="V73" s="43">
        <v>6.8045413234825446E-7</v>
      </c>
      <c r="W73" s="43">
        <v>1.0039152733946782E-7</v>
      </c>
      <c r="X73" s="43">
        <v>0</v>
      </c>
      <c r="Y73" s="45">
        <f t="shared" si="0"/>
        <v>1.4406072560397832E-4</v>
      </c>
    </row>
    <row r="74" spans="1:25" x14ac:dyDescent="0.25">
      <c r="A74" s="25">
        <f t="shared" si="1"/>
        <v>66</v>
      </c>
      <c r="B74" s="26" t="s">
        <v>114</v>
      </c>
      <c r="C74" s="34">
        <v>3.6281353963947136E-5</v>
      </c>
      <c r="D74" s="35">
        <v>4.7852614620390515E-6</v>
      </c>
      <c r="E74" s="35">
        <v>1.5164941296611067E-6</v>
      </c>
      <c r="F74" s="35">
        <v>2.3124915291295915E-5</v>
      </c>
      <c r="G74" s="35">
        <v>2.7555163989410414E-8</v>
      </c>
      <c r="H74" s="35">
        <v>1.2660253698793142E-7</v>
      </c>
      <c r="I74" s="35">
        <v>7.1384196606713046E-8</v>
      </c>
      <c r="J74" s="35">
        <v>3.2391719341210253E-7</v>
      </c>
      <c r="K74" s="35">
        <v>3.0455787850145686E-4</v>
      </c>
      <c r="L74" s="35">
        <v>1.3921598531235227E-9</v>
      </c>
      <c r="M74" s="35">
        <v>1.7420000231110291E-7</v>
      </c>
      <c r="N74" s="35">
        <v>1.7416399817697037E-7</v>
      </c>
      <c r="O74" s="36">
        <v>2.1610761430353411E-6</v>
      </c>
      <c r="P74" s="35">
        <v>3.0830700099005266E-6</v>
      </c>
      <c r="Q74" s="35">
        <v>5.7096976093362275E-5</v>
      </c>
      <c r="R74" s="35">
        <v>4.289412526766192E-6</v>
      </c>
      <c r="S74" s="35">
        <v>8.0579652464154782E-6</v>
      </c>
      <c r="T74" s="35">
        <v>1.0399530113857074E-5</v>
      </c>
      <c r="U74" s="35">
        <v>1.7959978233451551E-5</v>
      </c>
      <c r="V74" s="35">
        <v>1.3069860731440601E-6</v>
      </c>
      <c r="W74" s="35">
        <v>3.9767766287156084E-7</v>
      </c>
      <c r="X74" s="35">
        <v>0</v>
      </c>
      <c r="Y74" s="37">
        <f t="shared" ref="Y74:Y78" si="2">SUM(C74:X74)</f>
        <v>4.7591779070254149E-4</v>
      </c>
    </row>
    <row r="75" spans="1:25" x14ac:dyDescent="0.25">
      <c r="A75" s="27">
        <f t="shared" ref="A75:A79" si="3">+A74+1</f>
        <v>67</v>
      </c>
      <c r="B75" s="28" t="s">
        <v>115</v>
      </c>
      <c r="C75" s="38">
        <v>4.0060959952774991E-5</v>
      </c>
      <c r="D75" s="39">
        <v>3.2276626125766701E-6</v>
      </c>
      <c r="E75" s="39">
        <v>1.4986360791313844E-6</v>
      </c>
      <c r="F75" s="39">
        <v>2.8165134028505263E-5</v>
      </c>
      <c r="G75" s="39">
        <v>2.5190892514709264E-8</v>
      </c>
      <c r="H75" s="39">
        <v>1.1715745246717096E-7</v>
      </c>
      <c r="I75" s="39">
        <v>6.876789619308438E-8</v>
      </c>
      <c r="J75" s="39">
        <v>4.7010597936811654E-7</v>
      </c>
      <c r="K75" s="39">
        <v>1.326848833862279E-4</v>
      </c>
      <c r="L75" s="39">
        <v>1.2841474507260083E-9</v>
      </c>
      <c r="M75" s="39">
        <v>1.0516807580104682E-6</v>
      </c>
      <c r="N75" s="39">
        <v>1.5987035692636593E-7</v>
      </c>
      <c r="O75" s="40">
        <v>2.0032580217545285E-6</v>
      </c>
      <c r="P75" s="39">
        <v>3.196158995210724E-6</v>
      </c>
      <c r="Q75" s="39">
        <v>5.6063969479588502E-5</v>
      </c>
      <c r="R75" s="39">
        <v>4.4007613122599846E-6</v>
      </c>
      <c r="S75" s="39">
        <v>8.4689044320258484E-6</v>
      </c>
      <c r="T75" s="39">
        <v>1.0961926690384846E-5</v>
      </c>
      <c r="U75" s="39">
        <v>3.6307252937766465E-5</v>
      </c>
      <c r="V75" s="39">
        <v>4.405969910331157E-6</v>
      </c>
      <c r="W75" s="39">
        <v>3.6869433489489417E-7</v>
      </c>
      <c r="X75" s="39">
        <v>0</v>
      </c>
      <c r="Y75" s="41">
        <f t="shared" si="2"/>
        <v>3.337082296563638E-4</v>
      </c>
    </row>
    <row r="76" spans="1:25" x14ac:dyDescent="0.25">
      <c r="A76" s="27">
        <f t="shared" si="3"/>
        <v>68</v>
      </c>
      <c r="B76" s="28" t="s">
        <v>116</v>
      </c>
      <c r="C76" s="38">
        <v>8.6732062907473077E-5</v>
      </c>
      <c r="D76" s="39">
        <v>3.3253538298562017E-6</v>
      </c>
      <c r="E76" s="39">
        <v>1.1618990136925011E-5</v>
      </c>
      <c r="F76" s="39">
        <v>8.4106161391409335E-5</v>
      </c>
      <c r="G76" s="39">
        <v>1.2616532678578234E-5</v>
      </c>
      <c r="H76" s="39">
        <v>1.2362619523297765E-7</v>
      </c>
      <c r="I76" s="39">
        <v>2.4806848417295876E-7</v>
      </c>
      <c r="J76" s="39">
        <v>2.363551392018506E-7</v>
      </c>
      <c r="K76" s="39">
        <v>3.2672191546102488E-6</v>
      </c>
      <c r="L76" s="39">
        <v>-2.2802618283919768E-9</v>
      </c>
      <c r="M76" s="39">
        <v>1.831086252332891E-6</v>
      </c>
      <c r="N76" s="39">
        <v>8.4531706254099431E-6</v>
      </c>
      <c r="O76" s="40">
        <v>1.3052038685045012E-5</v>
      </c>
      <c r="P76" s="39">
        <v>3.8343802782215532E-6</v>
      </c>
      <c r="Q76" s="39">
        <v>8.1845413803717108E-5</v>
      </c>
      <c r="R76" s="39">
        <v>8.8393989736273694E-6</v>
      </c>
      <c r="S76" s="39">
        <v>1.2396247384577526E-5</v>
      </c>
      <c r="T76" s="39">
        <v>3.3339336150199717E-5</v>
      </c>
      <c r="U76" s="39">
        <v>2.3281977325759943E-5</v>
      </c>
      <c r="V76" s="39">
        <v>2.4438814158193414E-5</v>
      </c>
      <c r="W76" s="39">
        <v>2.8960045303260759E-6</v>
      </c>
      <c r="X76" s="39">
        <v>2.004230133376106E-9</v>
      </c>
      <c r="Y76" s="41">
        <f t="shared" si="2"/>
        <v>4.1648196205317542E-4</v>
      </c>
    </row>
    <row r="77" spans="1:25" x14ac:dyDescent="0.25">
      <c r="A77" s="27">
        <f t="shared" si="3"/>
        <v>69</v>
      </c>
      <c r="B77" s="28" t="s">
        <v>117</v>
      </c>
      <c r="C77" s="38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40">
        <v>2.7546763024779499E-7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41">
        <f t="shared" si="2"/>
        <v>2.7546763024779499E-7</v>
      </c>
    </row>
    <row r="78" spans="1:25" x14ac:dyDescent="0.25">
      <c r="A78" s="29">
        <f t="shared" si="3"/>
        <v>70</v>
      </c>
      <c r="B78" s="30" t="s">
        <v>118</v>
      </c>
      <c r="C78" s="42">
        <v>2.7080363551006681E-3</v>
      </c>
      <c r="D78" s="43">
        <v>2.5659179085165887E-4</v>
      </c>
      <c r="E78" s="43">
        <v>2.1336528741906362E-4</v>
      </c>
      <c r="F78" s="43">
        <v>1.0899325582285975E-3</v>
      </c>
      <c r="G78" s="43">
        <v>1.9143982585363605E-4</v>
      </c>
      <c r="H78" s="43">
        <v>3.5706252728621795E-4</v>
      </c>
      <c r="I78" s="43">
        <v>6.2334059435319113E-4</v>
      </c>
      <c r="J78" s="43">
        <v>1.3262380837336123E-4</v>
      </c>
      <c r="K78" s="43">
        <v>1.100884295749023E-3</v>
      </c>
      <c r="L78" s="43">
        <v>6.4383168721891367E-5</v>
      </c>
      <c r="M78" s="43">
        <v>7.9116526062380523E-4</v>
      </c>
      <c r="N78" s="43">
        <v>2.0933336445823507E-4</v>
      </c>
      <c r="O78" s="44">
        <v>5.8139017824582716E-3</v>
      </c>
      <c r="P78" s="43">
        <v>6.0996450645957724E-4</v>
      </c>
      <c r="Q78" s="43">
        <v>3.6299980102671757E-3</v>
      </c>
      <c r="R78" s="43">
        <v>1.4864111514183867E-3</v>
      </c>
      <c r="S78" s="43">
        <v>3.6862949144932187E-4</v>
      </c>
      <c r="T78" s="43">
        <v>8.4544635338666414E-4</v>
      </c>
      <c r="U78" s="43">
        <v>5.4666481014613365E-4</v>
      </c>
      <c r="V78" s="43">
        <v>2.7980127985403159E-4</v>
      </c>
      <c r="W78" s="43">
        <v>1.6511533117438687E-4</v>
      </c>
      <c r="X78" s="43">
        <v>3.4994074153551603E-5</v>
      </c>
      <c r="Y78" s="45">
        <f t="shared" si="2"/>
        <v>2.1519085627786851E-2</v>
      </c>
    </row>
    <row r="79" spans="1:25" x14ac:dyDescent="0.25">
      <c r="A79" s="31">
        <f t="shared" si="3"/>
        <v>71</v>
      </c>
      <c r="B79" s="32" t="s">
        <v>40</v>
      </c>
      <c r="C79" s="46">
        <f t="shared" ref="C79:Y79" si="4">SUM(C9:C78)</f>
        <v>0.11854145702387207</v>
      </c>
      <c r="D79" s="47">
        <f t="shared" si="4"/>
        <v>1.3037503624073679E-2</v>
      </c>
      <c r="E79" s="47">
        <f t="shared" si="4"/>
        <v>1.2063774888812863E-2</v>
      </c>
      <c r="F79" s="47">
        <f t="shared" si="4"/>
        <v>4.7461367703921828E-2</v>
      </c>
      <c r="G79" s="47">
        <f t="shared" si="4"/>
        <v>9.5652178469288317E-3</v>
      </c>
      <c r="H79" s="47">
        <f t="shared" si="4"/>
        <v>1.3999734979161294E-2</v>
      </c>
      <c r="I79" s="47">
        <f t="shared" si="4"/>
        <v>9.3227646539251072E-2</v>
      </c>
      <c r="J79" s="47">
        <f t="shared" si="4"/>
        <v>1.4380778624051228E-2</v>
      </c>
      <c r="K79" s="47">
        <f t="shared" si="4"/>
        <v>0.18992514106373029</v>
      </c>
      <c r="L79" s="47">
        <f t="shared" si="4"/>
        <v>-5.5987091892209613E-3</v>
      </c>
      <c r="M79" s="47">
        <f t="shared" si="4"/>
        <v>1.2148862198863512E-2</v>
      </c>
      <c r="N79" s="47">
        <f t="shared" si="4"/>
        <v>9.1427289791397477E-3</v>
      </c>
      <c r="O79" s="48">
        <f t="shared" si="4"/>
        <v>8.6257990064614751E-2</v>
      </c>
      <c r="P79" s="47">
        <f t="shared" si="4"/>
        <v>2.9861498559574404E-2</v>
      </c>
      <c r="Q79" s="47">
        <f t="shared" si="4"/>
        <v>0.19842930236408501</v>
      </c>
      <c r="R79" s="47">
        <f t="shared" si="4"/>
        <v>2.8100280345757171E-2</v>
      </c>
      <c r="S79" s="47">
        <f t="shared" si="4"/>
        <v>1.778991918662081E-2</v>
      </c>
      <c r="T79" s="47">
        <f t="shared" si="4"/>
        <v>5.2139860886418359E-2</v>
      </c>
      <c r="U79" s="47">
        <f t="shared" si="4"/>
        <v>2.7573631469917217E-2</v>
      </c>
      <c r="V79" s="47">
        <f t="shared" si="4"/>
        <v>2.4158018336142256E-2</v>
      </c>
      <c r="W79" s="47">
        <f t="shared" si="4"/>
        <v>7.3637005762884119E-3</v>
      </c>
      <c r="X79" s="47">
        <f t="shared" si="4"/>
        <v>4.3029392799597742E-4</v>
      </c>
      <c r="Y79" s="49">
        <f t="shared" si="4"/>
        <v>0.99999999999999956</v>
      </c>
    </row>
    <row r="80" spans="1:25" x14ac:dyDescent="0.25">
      <c r="C80"/>
      <c r="E80"/>
    </row>
    <row r="81" spans="3:5" x14ac:dyDescent="0.25">
      <c r="C81"/>
      <c r="E81"/>
    </row>
    <row r="82" spans="3:5" x14ac:dyDescent="0.25">
      <c r="C82"/>
      <c r="E82"/>
    </row>
    <row r="83" spans="3:5" x14ac:dyDescent="0.25">
      <c r="C83"/>
      <c r="E83"/>
    </row>
    <row r="84" spans="3:5" x14ac:dyDescent="0.25">
      <c r="C84"/>
      <c r="E84"/>
    </row>
    <row r="85" spans="3:5" x14ac:dyDescent="0.25">
      <c r="C85"/>
      <c r="E85"/>
    </row>
    <row r="86" spans="3:5" x14ac:dyDescent="0.25">
      <c r="C86"/>
      <c r="E86"/>
    </row>
    <row r="87" spans="3:5" x14ac:dyDescent="0.25">
      <c r="C87"/>
      <c r="E87"/>
    </row>
    <row r="88" spans="3:5" x14ac:dyDescent="0.25">
      <c r="C88"/>
      <c r="E88"/>
    </row>
    <row r="89" spans="3:5" x14ac:dyDescent="0.25">
      <c r="C89"/>
      <c r="E89"/>
    </row>
    <row r="90" spans="3:5" x14ac:dyDescent="0.25">
      <c r="C90"/>
      <c r="E90"/>
    </row>
    <row r="91" spans="3:5" x14ac:dyDescent="0.25">
      <c r="C91"/>
      <c r="E91"/>
    </row>
    <row r="92" spans="3:5" x14ac:dyDescent="0.25">
      <c r="C92"/>
      <c r="E92"/>
    </row>
    <row r="93" spans="3:5" x14ac:dyDescent="0.25">
      <c r="C93"/>
      <c r="E93"/>
    </row>
    <row r="94" spans="3:5" x14ac:dyDescent="0.25">
      <c r="C94"/>
      <c r="E94"/>
    </row>
    <row r="95" spans="3:5" x14ac:dyDescent="0.25">
      <c r="C95"/>
      <c r="E95"/>
    </row>
    <row r="96" spans="3:5" x14ac:dyDescent="0.25">
      <c r="C96"/>
      <c r="E96"/>
    </row>
    <row r="97" spans="3:5" x14ac:dyDescent="0.25">
      <c r="C97"/>
      <c r="E97"/>
    </row>
    <row r="98" spans="3:5" x14ac:dyDescent="0.25">
      <c r="C98"/>
      <c r="E98"/>
    </row>
    <row r="99" spans="3:5" x14ac:dyDescent="0.25">
      <c r="C99"/>
      <c r="E99"/>
    </row>
    <row r="100" spans="3:5" x14ac:dyDescent="0.25">
      <c r="C100"/>
      <c r="E100"/>
    </row>
    <row r="101" spans="3:5" x14ac:dyDescent="0.25">
      <c r="C101"/>
      <c r="E101"/>
    </row>
    <row r="102" spans="3:5" x14ac:dyDescent="0.25">
      <c r="C102"/>
      <c r="E102"/>
    </row>
    <row r="103" spans="3:5" x14ac:dyDescent="0.25">
      <c r="C103"/>
      <c r="E103"/>
    </row>
    <row r="104" spans="3:5" x14ac:dyDescent="0.25">
      <c r="C104"/>
      <c r="E104"/>
    </row>
    <row r="105" spans="3:5" x14ac:dyDescent="0.25">
      <c r="C105"/>
      <c r="E105"/>
    </row>
    <row r="106" spans="3:5" x14ac:dyDescent="0.25">
      <c r="C106"/>
      <c r="E106"/>
    </row>
    <row r="107" spans="3:5" x14ac:dyDescent="0.25">
      <c r="C107"/>
      <c r="E107"/>
    </row>
    <row r="108" spans="3:5" x14ac:dyDescent="0.25">
      <c r="C108"/>
      <c r="E108"/>
    </row>
    <row r="109" spans="3:5" x14ac:dyDescent="0.25">
      <c r="C109"/>
      <c r="E109"/>
    </row>
    <row r="110" spans="3:5" x14ac:dyDescent="0.25">
      <c r="C110"/>
      <c r="E110"/>
    </row>
    <row r="111" spans="3:5" x14ac:dyDescent="0.25">
      <c r="C111"/>
      <c r="E111"/>
    </row>
    <row r="112" spans="3:5" x14ac:dyDescent="0.25">
      <c r="C112"/>
      <c r="E112"/>
    </row>
    <row r="113" spans="3:5" x14ac:dyDescent="0.25">
      <c r="C113"/>
      <c r="E113"/>
    </row>
    <row r="114" spans="3:5" x14ac:dyDescent="0.25">
      <c r="C114"/>
      <c r="E114"/>
    </row>
    <row r="115" spans="3:5" x14ac:dyDescent="0.25">
      <c r="C115"/>
      <c r="E115"/>
    </row>
    <row r="116" spans="3:5" x14ac:dyDescent="0.25">
      <c r="C116"/>
      <c r="E116"/>
    </row>
    <row r="117" spans="3:5" x14ac:dyDescent="0.25">
      <c r="C117"/>
      <c r="E117"/>
    </row>
    <row r="118" spans="3:5" x14ac:dyDescent="0.25">
      <c r="C118"/>
      <c r="E118"/>
    </row>
    <row r="119" spans="3:5" x14ac:dyDescent="0.25">
      <c r="C119"/>
      <c r="E119"/>
    </row>
    <row r="120" spans="3:5" x14ac:dyDescent="0.25">
      <c r="C120"/>
      <c r="E120"/>
    </row>
    <row r="121" spans="3:5" x14ac:dyDescent="0.25">
      <c r="C121"/>
      <c r="E121"/>
    </row>
    <row r="122" spans="3:5" x14ac:dyDescent="0.25">
      <c r="C122"/>
      <c r="E122"/>
    </row>
    <row r="123" spans="3:5" x14ac:dyDescent="0.25">
      <c r="C123"/>
      <c r="E123"/>
    </row>
    <row r="124" spans="3:5" x14ac:dyDescent="0.25">
      <c r="C124"/>
      <c r="E124"/>
    </row>
    <row r="125" spans="3:5" x14ac:dyDescent="0.25">
      <c r="C125"/>
      <c r="E125"/>
    </row>
    <row r="126" spans="3:5" x14ac:dyDescent="0.25">
      <c r="C126"/>
      <c r="E126"/>
    </row>
    <row r="127" spans="3:5" x14ac:dyDescent="0.25">
      <c r="C127"/>
      <c r="E127"/>
    </row>
    <row r="128" spans="3:5" x14ac:dyDescent="0.25">
      <c r="C128"/>
      <c r="E128"/>
    </row>
    <row r="129" spans="3:5" x14ac:dyDescent="0.25">
      <c r="C129"/>
      <c r="E129"/>
    </row>
    <row r="130" spans="3:5" x14ac:dyDescent="0.25">
      <c r="C130"/>
      <c r="E130"/>
    </row>
    <row r="131" spans="3:5" x14ac:dyDescent="0.25">
      <c r="C131"/>
      <c r="E131"/>
    </row>
    <row r="132" spans="3:5" x14ac:dyDescent="0.25">
      <c r="C132"/>
      <c r="E132"/>
    </row>
    <row r="133" spans="3:5" x14ac:dyDescent="0.25">
      <c r="C133"/>
      <c r="E133"/>
    </row>
    <row r="134" spans="3:5" x14ac:dyDescent="0.25">
      <c r="C134"/>
      <c r="E134"/>
    </row>
    <row r="135" spans="3:5" x14ac:dyDescent="0.25">
      <c r="C135"/>
      <c r="E135"/>
    </row>
    <row r="136" spans="3:5" x14ac:dyDescent="0.25">
      <c r="C136"/>
      <c r="E136"/>
    </row>
    <row r="137" spans="3:5" x14ac:dyDescent="0.25">
      <c r="C137"/>
      <c r="E137"/>
    </row>
    <row r="138" spans="3:5" x14ac:dyDescent="0.25">
      <c r="C138"/>
      <c r="E138"/>
    </row>
    <row r="139" spans="3:5" x14ac:dyDescent="0.25">
      <c r="C139"/>
      <c r="E139"/>
    </row>
    <row r="140" spans="3:5" x14ac:dyDescent="0.25">
      <c r="C140"/>
      <c r="E140"/>
    </row>
    <row r="141" spans="3:5" x14ac:dyDescent="0.25">
      <c r="C141"/>
      <c r="E141"/>
    </row>
    <row r="142" spans="3:5" x14ac:dyDescent="0.25">
      <c r="C142"/>
      <c r="E142"/>
    </row>
    <row r="143" spans="3:5" x14ac:dyDescent="0.25">
      <c r="C143"/>
      <c r="E143"/>
    </row>
    <row r="144" spans="3:5" x14ac:dyDescent="0.25">
      <c r="C144"/>
      <c r="E144"/>
    </row>
    <row r="145" spans="3:5" x14ac:dyDescent="0.25">
      <c r="C145"/>
      <c r="E145"/>
    </row>
    <row r="146" spans="3:5" x14ac:dyDescent="0.25">
      <c r="C146"/>
      <c r="E146"/>
    </row>
    <row r="147" spans="3:5" x14ac:dyDescent="0.25">
      <c r="C147"/>
      <c r="E147"/>
    </row>
    <row r="148" spans="3:5" x14ac:dyDescent="0.25">
      <c r="C148"/>
      <c r="E148"/>
    </row>
    <row r="149" spans="3:5" x14ac:dyDescent="0.25">
      <c r="C149"/>
      <c r="E149"/>
    </row>
    <row r="150" spans="3:5" x14ac:dyDescent="0.25">
      <c r="C150"/>
      <c r="E150"/>
    </row>
    <row r="151" spans="3:5" x14ac:dyDescent="0.25">
      <c r="C151"/>
      <c r="E151"/>
    </row>
    <row r="152" spans="3:5" x14ac:dyDescent="0.25">
      <c r="C152"/>
      <c r="E152"/>
    </row>
    <row r="153" spans="3:5" x14ac:dyDescent="0.25">
      <c r="C153"/>
      <c r="E153"/>
    </row>
    <row r="154" spans="3:5" x14ac:dyDescent="0.25">
      <c r="C154"/>
      <c r="E154"/>
    </row>
    <row r="155" spans="3:5" x14ac:dyDescent="0.25">
      <c r="C155"/>
      <c r="E155"/>
    </row>
    <row r="156" spans="3:5" x14ac:dyDescent="0.25">
      <c r="C156"/>
      <c r="E156"/>
    </row>
    <row r="157" spans="3:5" x14ac:dyDescent="0.25">
      <c r="C157"/>
      <c r="E157"/>
    </row>
    <row r="158" spans="3:5" x14ac:dyDescent="0.25">
      <c r="C158"/>
      <c r="E158"/>
    </row>
    <row r="159" spans="3:5" x14ac:dyDescent="0.25">
      <c r="C159"/>
      <c r="E159"/>
    </row>
    <row r="160" spans="3:5" x14ac:dyDescent="0.25">
      <c r="C160"/>
      <c r="E160"/>
    </row>
    <row r="161" spans="3:5" x14ac:dyDescent="0.25">
      <c r="C161"/>
      <c r="E161"/>
    </row>
    <row r="162" spans="3:5" x14ac:dyDescent="0.25">
      <c r="C162"/>
      <c r="E162"/>
    </row>
    <row r="163" spans="3:5" x14ac:dyDescent="0.25">
      <c r="C163"/>
      <c r="E163"/>
    </row>
    <row r="164" spans="3:5" x14ac:dyDescent="0.25">
      <c r="C164"/>
      <c r="E164"/>
    </row>
    <row r="165" spans="3:5" x14ac:dyDescent="0.25">
      <c r="C165"/>
      <c r="E165"/>
    </row>
    <row r="166" spans="3:5" x14ac:dyDescent="0.25">
      <c r="C166"/>
      <c r="E166"/>
    </row>
    <row r="167" spans="3:5" x14ac:dyDescent="0.25">
      <c r="C167"/>
      <c r="E167"/>
    </row>
    <row r="168" spans="3:5" x14ac:dyDescent="0.25">
      <c r="C168"/>
      <c r="E168"/>
    </row>
    <row r="169" spans="3:5" x14ac:dyDescent="0.25">
      <c r="C169"/>
      <c r="E169"/>
    </row>
    <row r="170" spans="3:5" x14ac:dyDescent="0.25">
      <c r="C170"/>
      <c r="E170"/>
    </row>
    <row r="171" spans="3:5" x14ac:dyDescent="0.25">
      <c r="C171"/>
      <c r="E171"/>
    </row>
    <row r="172" spans="3:5" x14ac:dyDescent="0.25">
      <c r="C172"/>
      <c r="E172"/>
    </row>
    <row r="173" spans="3:5" x14ac:dyDescent="0.25">
      <c r="C173"/>
      <c r="E173"/>
    </row>
    <row r="174" spans="3:5" x14ac:dyDescent="0.25">
      <c r="C174"/>
      <c r="E174"/>
    </row>
    <row r="175" spans="3:5" x14ac:dyDescent="0.25">
      <c r="C175"/>
      <c r="E175"/>
    </row>
    <row r="176" spans="3:5" x14ac:dyDescent="0.25">
      <c r="C176"/>
      <c r="E176"/>
    </row>
    <row r="177" spans="3:5" x14ac:dyDescent="0.25">
      <c r="C177"/>
      <c r="E177"/>
    </row>
    <row r="178" spans="3:5" x14ac:dyDescent="0.25">
      <c r="C178"/>
      <c r="E178"/>
    </row>
    <row r="179" spans="3:5" x14ac:dyDescent="0.25">
      <c r="C179"/>
      <c r="E179"/>
    </row>
    <row r="180" spans="3:5" x14ac:dyDescent="0.25">
      <c r="C180"/>
      <c r="E180"/>
    </row>
    <row r="181" spans="3:5" x14ac:dyDescent="0.25">
      <c r="C181"/>
      <c r="E181"/>
    </row>
    <row r="182" spans="3:5" x14ac:dyDescent="0.25">
      <c r="C182"/>
      <c r="E182"/>
    </row>
    <row r="183" spans="3:5" x14ac:dyDescent="0.25">
      <c r="C183"/>
      <c r="E183"/>
    </row>
    <row r="184" spans="3:5" x14ac:dyDescent="0.25">
      <c r="C184"/>
      <c r="E184"/>
    </row>
    <row r="185" spans="3:5" x14ac:dyDescent="0.25">
      <c r="C185"/>
      <c r="E185"/>
    </row>
    <row r="186" spans="3:5" x14ac:dyDescent="0.25">
      <c r="C186"/>
      <c r="E186"/>
    </row>
    <row r="187" spans="3:5" x14ac:dyDescent="0.25">
      <c r="C187"/>
      <c r="E187"/>
    </row>
    <row r="188" spans="3:5" x14ac:dyDescent="0.25">
      <c r="C188"/>
      <c r="E188"/>
    </row>
    <row r="189" spans="3:5" x14ac:dyDescent="0.25">
      <c r="C189"/>
      <c r="E189"/>
    </row>
    <row r="190" spans="3:5" x14ac:dyDescent="0.25">
      <c r="C190"/>
      <c r="E190"/>
    </row>
    <row r="191" spans="3:5" x14ac:dyDescent="0.25">
      <c r="C191"/>
      <c r="E191"/>
    </row>
    <row r="192" spans="3:5" x14ac:dyDescent="0.25">
      <c r="C192"/>
      <c r="E192"/>
    </row>
    <row r="193" spans="3:5" x14ac:dyDescent="0.25">
      <c r="C193"/>
      <c r="E193"/>
    </row>
    <row r="194" spans="3:5" x14ac:dyDescent="0.25">
      <c r="C194"/>
      <c r="E194"/>
    </row>
    <row r="195" spans="3:5" x14ac:dyDescent="0.25">
      <c r="C195"/>
      <c r="E195"/>
    </row>
    <row r="196" spans="3:5" x14ac:dyDescent="0.25">
      <c r="C196"/>
      <c r="E196"/>
    </row>
    <row r="197" spans="3:5" x14ac:dyDescent="0.25">
      <c r="C197"/>
      <c r="E197"/>
    </row>
    <row r="198" spans="3:5" x14ac:dyDescent="0.25">
      <c r="C198"/>
      <c r="E198"/>
    </row>
    <row r="199" spans="3:5" x14ac:dyDescent="0.25">
      <c r="C199"/>
      <c r="E199"/>
    </row>
    <row r="200" spans="3:5" x14ac:dyDescent="0.25">
      <c r="C200"/>
      <c r="E200"/>
    </row>
    <row r="201" spans="3:5" x14ac:dyDescent="0.25">
      <c r="C201"/>
      <c r="E201"/>
    </row>
    <row r="202" spans="3:5" x14ac:dyDescent="0.25">
      <c r="C202"/>
      <c r="E202"/>
    </row>
    <row r="203" spans="3:5" x14ac:dyDescent="0.25">
      <c r="C203"/>
      <c r="E203"/>
    </row>
    <row r="204" spans="3:5" x14ac:dyDescent="0.25">
      <c r="C204"/>
      <c r="E204"/>
    </row>
    <row r="205" spans="3:5" x14ac:dyDescent="0.25">
      <c r="C205"/>
      <c r="E205"/>
    </row>
    <row r="206" spans="3:5" x14ac:dyDescent="0.25">
      <c r="C206"/>
      <c r="E206"/>
    </row>
    <row r="207" spans="3:5" x14ac:dyDescent="0.25">
      <c r="C207"/>
      <c r="E207"/>
    </row>
    <row r="208" spans="3:5" x14ac:dyDescent="0.25">
      <c r="C208"/>
      <c r="E208"/>
    </row>
    <row r="209" spans="3:5" x14ac:dyDescent="0.25">
      <c r="C209"/>
      <c r="E209"/>
    </row>
    <row r="210" spans="3:5" x14ac:dyDescent="0.25">
      <c r="C210"/>
      <c r="E210"/>
    </row>
    <row r="211" spans="3:5" x14ac:dyDescent="0.25">
      <c r="C211"/>
      <c r="E211"/>
    </row>
    <row r="212" spans="3:5" x14ac:dyDescent="0.25">
      <c r="C212"/>
      <c r="E212"/>
    </row>
    <row r="213" spans="3:5" x14ac:dyDescent="0.25">
      <c r="C213"/>
      <c r="E213"/>
    </row>
    <row r="214" spans="3:5" x14ac:dyDescent="0.25">
      <c r="C214"/>
      <c r="E214"/>
    </row>
    <row r="215" spans="3:5" x14ac:dyDescent="0.25">
      <c r="C215"/>
      <c r="E215"/>
    </row>
    <row r="216" spans="3:5" x14ac:dyDescent="0.25">
      <c r="C216"/>
      <c r="E216"/>
    </row>
    <row r="217" spans="3:5" x14ac:dyDescent="0.25">
      <c r="C217"/>
      <c r="E217"/>
    </row>
    <row r="218" spans="3:5" x14ac:dyDescent="0.25">
      <c r="C218"/>
      <c r="E218"/>
    </row>
    <row r="219" spans="3:5" x14ac:dyDescent="0.25">
      <c r="C219"/>
      <c r="E219"/>
    </row>
    <row r="220" spans="3:5" x14ac:dyDescent="0.25">
      <c r="C220"/>
      <c r="E220"/>
    </row>
    <row r="221" spans="3:5" x14ac:dyDescent="0.25">
      <c r="C221"/>
      <c r="E221"/>
    </row>
    <row r="222" spans="3:5" x14ac:dyDescent="0.25">
      <c r="C222"/>
      <c r="E222"/>
    </row>
    <row r="223" spans="3:5" x14ac:dyDescent="0.25">
      <c r="C223"/>
      <c r="E223"/>
    </row>
    <row r="224" spans="3:5" x14ac:dyDescent="0.25">
      <c r="C224"/>
      <c r="E224"/>
    </row>
    <row r="225" spans="3:5" x14ac:dyDescent="0.25">
      <c r="C225"/>
      <c r="E225"/>
    </row>
    <row r="226" spans="3:5" x14ac:dyDescent="0.25">
      <c r="C226"/>
      <c r="E226"/>
    </row>
    <row r="227" spans="3:5" x14ac:dyDescent="0.25">
      <c r="C227"/>
      <c r="E227"/>
    </row>
    <row r="228" spans="3:5" x14ac:dyDescent="0.25">
      <c r="C228"/>
      <c r="E228"/>
    </row>
    <row r="229" spans="3:5" x14ac:dyDescent="0.25">
      <c r="C229"/>
      <c r="E229"/>
    </row>
    <row r="230" spans="3:5" x14ac:dyDescent="0.25">
      <c r="C230"/>
      <c r="E230"/>
    </row>
    <row r="231" spans="3:5" x14ac:dyDescent="0.25">
      <c r="C231"/>
      <c r="E231"/>
    </row>
    <row r="232" spans="3:5" x14ac:dyDescent="0.25">
      <c r="C232"/>
      <c r="E232"/>
    </row>
    <row r="233" spans="3:5" x14ac:dyDescent="0.25">
      <c r="C233"/>
      <c r="E233"/>
    </row>
    <row r="234" spans="3:5" x14ac:dyDescent="0.25">
      <c r="C234"/>
      <c r="E234"/>
    </row>
    <row r="235" spans="3:5" x14ac:dyDescent="0.25">
      <c r="C235"/>
      <c r="E235"/>
    </row>
    <row r="236" spans="3:5" x14ac:dyDescent="0.25">
      <c r="C236"/>
      <c r="E236"/>
    </row>
    <row r="237" spans="3:5" x14ac:dyDescent="0.25">
      <c r="C237"/>
      <c r="E237"/>
    </row>
    <row r="238" spans="3:5" x14ac:dyDescent="0.25">
      <c r="C238"/>
      <c r="E238"/>
    </row>
    <row r="239" spans="3:5" x14ac:dyDescent="0.25">
      <c r="C239"/>
      <c r="E239"/>
    </row>
    <row r="240" spans="3:5" x14ac:dyDescent="0.25">
      <c r="C240"/>
      <c r="E240"/>
    </row>
    <row r="241" spans="3:5" x14ac:dyDescent="0.25">
      <c r="C241"/>
      <c r="E241"/>
    </row>
    <row r="242" spans="3:5" x14ac:dyDescent="0.25">
      <c r="C242"/>
      <c r="E242"/>
    </row>
    <row r="243" spans="3:5" x14ac:dyDescent="0.25">
      <c r="C243"/>
      <c r="E243"/>
    </row>
    <row r="244" spans="3:5" x14ac:dyDescent="0.25">
      <c r="C244"/>
      <c r="E244"/>
    </row>
    <row r="245" spans="3:5" x14ac:dyDescent="0.25">
      <c r="C245"/>
      <c r="E245"/>
    </row>
    <row r="246" spans="3:5" x14ac:dyDescent="0.25">
      <c r="C246"/>
      <c r="E246"/>
    </row>
    <row r="247" spans="3:5" x14ac:dyDescent="0.25">
      <c r="C247"/>
      <c r="E247"/>
    </row>
    <row r="248" spans="3:5" x14ac:dyDescent="0.25">
      <c r="C248"/>
      <c r="E248"/>
    </row>
    <row r="249" spans="3:5" x14ac:dyDescent="0.25">
      <c r="C249"/>
      <c r="E249"/>
    </row>
    <row r="250" spans="3:5" x14ac:dyDescent="0.25">
      <c r="C250"/>
      <c r="E250"/>
    </row>
    <row r="251" spans="3:5" x14ac:dyDescent="0.25">
      <c r="C251"/>
      <c r="E251"/>
    </row>
    <row r="252" spans="3:5" x14ac:dyDescent="0.25">
      <c r="C252"/>
      <c r="E252"/>
    </row>
    <row r="253" spans="3:5" x14ac:dyDescent="0.25">
      <c r="C253"/>
      <c r="E253"/>
    </row>
    <row r="254" spans="3:5" x14ac:dyDescent="0.25">
      <c r="C254"/>
      <c r="E254"/>
    </row>
    <row r="255" spans="3:5" x14ac:dyDescent="0.25">
      <c r="C255"/>
      <c r="E255"/>
    </row>
    <row r="256" spans="3:5" x14ac:dyDescent="0.25">
      <c r="C256"/>
      <c r="E256"/>
    </row>
    <row r="257" spans="3:5" x14ac:dyDescent="0.25">
      <c r="C257"/>
      <c r="E257"/>
    </row>
    <row r="258" spans="3:5" x14ac:dyDescent="0.25">
      <c r="C258"/>
      <c r="E258"/>
    </row>
    <row r="259" spans="3:5" x14ac:dyDescent="0.25">
      <c r="C259"/>
      <c r="E259"/>
    </row>
    <row r="260" spans="3:5" x14ac:dyDescent="0.25">
      <c r="C260"/>
      <c r="E260"/>
    </row>
    <row r="261" spans="3:5" x14ac:dyDescent="0.25">
      <c r="C261"/>
      <c r="E261"/>
    </row>
    <row r="262" spans="3:5" x14ac:dyDescent="0.25">
      <c r="C262"/>
      <c r="E262"/>
    </row>
    <row r="263" spans="3:5" x14ac:dyDescent="0.25">
      <c r="C263"/>
      <c r="E263"/>
    </row>
    <row r="264" spans="3:5" x14ac:dyDescent="0.25">
      <c r="C264"/>
      <c r="E264"/>
    </row>
    <row r="265" spans="3:5" x14ac:dyDescent="0.25">
      <c r="C265"/>
      <c r="E265"/>
    </row>
    <row r="266" spans="3:5" x14ac:dyDescent="0.25">
      <c r="C266"/>
      <c r="E266"/>
    </row>
    <row r="267" spans="3:5" x14ac:dyDescent="0.25">
      <c r="C267"/>
      <c r="E267"/>
    </row>
    <row r="268" spans="3:5" x14ac:dyDescent="0.25">
      <c r="C268"/>
      <c r="E268"/>
    </row>
    <row r="269" spans="3:5" x14ac:dyDescent="0.25">
      <c r="C269"/>
      <c r="E269"/>
    </row>
    <row r="270" spans="3:5" x14ac:dyDescent="0.25">
      <c r="C270"/>
      <c r="E270"/>
    </row>
    <row r="271" spans="3:5" x14ac:dyDescent="0.25">
      <c r="C271"/>
      <c r="E271"/>
    </row>
    <row r="272" spans="3:5" x14ac:dyDescent="0.25">
      <c r="C272"/>
      <c r="E272"/>
    </row>
    <row r="273" spans="3:5" x14ac:dyDescent="0.25">
      <c r="C273"/>
      <c r="E273"/>
    </row>
    <row r="274" spans="3:5" x14ac:dyDescent="0.25">
      <c r="C274"/>
      <c r="E274"/>
    </row>
    <row r="275" spans="3:5" x14ac:dyDescent="0.25">
      <c r="C275"/>
      <c r="E275"/>
    </row>
    <row r="276" spans="3:5" x14ac:dyDescent="0.25">
      <c r="C276"/>
      <c r="E276"/>
    </row>
    <row r="277" spans="3:5" x14ac:dyDescent="0.25">
      <c r="C277"/>
      <c r="E277"/>
    </row>
    <row r="278" spans="3:5" x14ac:dyDescent="0.25">
      <c r="C278"/>
      <c r="E278"/>
    </row>
    <row r="279" spans="3:5" x14ac:dyDescent="0.25">
      <c r="C279"/>
      <c r="E279"/>
    </row>
    <row r="280" spans="3:5" x14ac:dyDescent="0.25">
      <c r="C280"/>
      <c r="E280"/>
    </row>
    <row r="281" spans="3:5" x14ac:dyDescent="0.25">
      <c r="C281"/>
      <c r="E281"/>
    </row>
    <row r="282" spans="3:5" x14ac:dyDescent="0.25">
      <c r="C282"/>
      <c r="E282"/>
    </row>
    <row r="283" spans="3:5" x14ac:dyDescent="0.25">
      <c r="C283"/>
      <c r="E283"/>
    </row>
    <row r="284" spans="3:5" x14ac:dyDescent="0.25">
      <c r="C284"/>
      <c r="E284"/>
    </row>
    <row r="285" spans="3:5" x14ac:dyDescent="0.25">
      <c r="C285"/>
      <c r="E285"/>
    </row>
    <row r="286" spans="3:5" x14ac:dyDescent="0.25">
      <c r="C286"/>
      <c r="E286"/>
    </row>
    <row r="287" spans="3:5" x14ac:dyDescent="0.25">
      <c r="C287"/>
      <c r="E287"/>
    </row>
    <row r="288" spans="3:5" x14ac:dyDescent="0.25">
      <c r="C288"/>
      <c r="E288"/>
    </row>
    <row r="289" spans="3:5" x14ac:dyDescent="0.25">
      <c r="C289"/>
      <c r="E289"/>
    </row>
    <row r="290" spans="3:5" x14ac:dyDescent="0.25">
      <c r="C290"/>
      <c r="E290"/>
    </row>
    <row r="291" spans="3:5" x14ac:dyDescent="0.25">
      <c r="C291"/>
      <c r="E291"/>
    </row>
    <row r="292" spans="3:5" x14ac:dyDescent="0.25">
      <c r="C292"/>
      <c r="E292"/>
    </row>
    <row r="293" spans="3:5" x14ac:dyDescent="0.25">
      <c r="C293"/>
      <c r="E293"/>
    </row>
    <row r="294" spans="3:5" x14ac:dyDescent="0.25">
      <c r="C294"/>
      <c r="E294"/>
    </row>
    <row r="295" spans="3:5" x14ac:dyDescent="0.25">
      <c r="C295"/>
      <c r="E295"/>
    </row>
    <row r="296" spans="3:5" x14ac:dyDescent="0.25">
      <c r="C296"/>
      <c r="E296"/>
    </row>
    <row r="297" spans="3:5" x14ac:dyDescent="0.25">
      <c r="C297"/>
      <c r="E297"/>
    </row>
    <row r="298" spans="3:5" x14ac:dyDescent="0.25">
      <c r="C298"/>
      <c r="E298"/>
    </row>
    <row r="299" spans="3:5" x14ac:dyDescent="0.25">
      <c r="C299"/>
      <c r="E299"/>
    </row>
    <row r="300" spans="3:5" x14ac:dyDescent="0.25">
      <c r="C300"/>
      <c r="E300"/>
    </row>
    <row r="301" spans="3:5" x14ac:dyDescent="0.25">
      <c r="C301"/>
      <c r="E301"/>
    </row>
    <row r="302" spans="3:5" x14ac:dyDescent="0.25">
      <c r="C302"/>
      <c r="E302"/>
    </row>
    <row r="303" spans="3:5" x14ac:dyDescent="0.25">
      <c r="C303"/>
      <c r="E303"/>
    </row>
    <row r="304" spans="3:5" x14ac:dyDescent="0.25">
      <c r="C304"/>
      <c r="E304"/>
    </row>
    <row r="305" spans="3:5" x14ac:dyDescent="0.25">
      <c r="C305"/>
      <c r="E305"/>
    </row>
    <row r="306" spans="3:5" x14ac:dyDescent="0.25">
      <c r="C306"/>
      <c r="E306"/>
    </row>
    <row r="307" spans="3:5" x14ac:dyDescent="0.25">
      <c r="C307"/>
      <c r="E307"/>
    </row>
    <row r="308" spans="3:5" x14ac:dyDescent="0.25">
      <c r="C308"/>
      <c r="E308"/>
    </row>
    <row r="309" spans="3:5" x14ac:dyDescent="0.25">
      <c r="C309"/>
      <c r="E309"/>
    </row>
    <row r="310" spans="3:5" x14ac:dyDescent="0.25">
      <c r="C310"/>
      <c r="E310"/>
    </row>
    <row r="311" spans="3:5" x14ac:dyDescent="0.25">
      <c r="C311"/>
      <c r="E311"/>
    </row>
    <row r="312" spans="3:5" x14ac:dyDescent="0.25">
      <c r="C312"/>
      <c r="E312"/>
    </row>
    <row r="313" spans="3:5" x14ac:dyDescent="0.25">
      <c r="C313"/>
      <c r="E313"/>
    </row>
    <row r="314" spans="3:5" x14ac:dyDescent="0.25">
      <c r="C314"/>
      <c r="E314"/>
    </row>
    <row r="315" spans="3:5" x14ac:dyDescent="0.25">
      <c r="C315"/>
      <c r="E315"/>
    </row>
    <row r="316" spans="3:5" x14ac:dyDescent="0.25">
      <c r="C316"/>
      <c r="E316"/>
    </row>
    <row r="317" spans="3:5" x14ac:dyDescent="0.25">
      <c r="C317"/>
      <c r="E317"/>
    </row>
    <row r="318" spans="3:5" x14ac:dyDescent="0.25">
      <c r="C318"/>
      <c r="E318"/>
    </row>
    <row r="319" spans="3:5" x14ac:dyDescent="0.25">
      <c r="C319"/>
      <c r="E319"/>
    </row>
    <row r="320" spans="3:5" x14ac:dyDescent="0.25">
      <c r="C320"/>
      <c r="E320"/>
    </row>
    <row r="321" spans="3:5" x14ac:dyDescent="0.25">
      <c r="C321"/>
      <c r="E321"/>
    </row>
    <row r="322" spans="3:5" x14ac:dyDescent="0.25">
      <c r="C322"/>
      <c r="E322"/>
    </row>
    <row r="323" spans="3:5" x14ac:dyDescent="0.25">
      <c r="C323"/>
      <c r="E323"/>
    </row>
    <row r="324" spans="3:5" x14ac:dyDescent="0.25">
      <c r="C324"/>
      <c r="E324"/>
    </row>
    <row r="325" spans="3:5" x14ac:dyDescent="0.25">
      <c r="C325"/>
      <c r="E325"/>
    </row>
    <row r="326" spans="3:5" x14ac:dyDescent="0.25">
      <c r="C326"/>
      <c r="E326"/>
    </row>
    <row r="327" spans="3:5" x14ac:dyDescent="0.25">
      <c r="C327"/>
      <c r="E327"/>
    </row>
    <row r="328" spans="3:5" x14ac:dyDescent="0.25">
      <c r="C328"/>
      <c r="E328"/>
    </row>
    <row r="329" spans="3:5" x14ac:dyDescent="0.25">
      <c r="C329"/>
      <c r="E329"/>
    </row>
    <row r="330" spans="3:5" x14ac:dyDescent="0.25">
      <c r="C330"/>
      <c r="E330"/>
    </row>
    <row r="331" spans="3:5" x14ac:dyDescent="0.25">
      <c r="C331"/>
      <c r="E331"/>
    </row>
    <row r="332" spans="3:5" x14ac:dyDescent="0.25">
      <c r="C332"/>
      <c r="E332"/>
    </row>
    <row r="333" spans="3:5" x14ac:dyDescent="0.25">
      <c r="C333"/>
      <c r="E333"/>
    </row>
    <row r="334" spans="3:5" x14ac:dyDescent="0.25">
      <c r="C334"/>
      <c r="E334"/>
    </row>
    <row r="335" spans="3:5" x14ac:dyDescent="0.25">
      <c r="C335"/>
      <c r="E335"/>
    </row>
    <row r="336" spans="3:5" x14ac:dyDescent="0.25">
      <c r="C336"/>
      <c r="E336"/>
    </row>
    <row r="337" spans="3:5" x14ac:dyDescent="0.25">
      <c r="C337"/>
      <c r="E337"/>
    </row>
    <row r="338" spans="3:5" x14ac:dyDescent="0.25">
      <c r="C338"/>
      <c r="E338"/>
    </row>
    <row r="339" spans="3:5" x14ac:dyDescent="0.25">
      <c r="C339"/>
      <c r="E339"/>
    </row>
    <row r="340" spans="3:5" x14ac:dyDescent="0.25">
      <c r="C340"/>
      <c r="E340"/>
    </row>
    <row r="341" spans="3:5" x14ac:dyDescent="0.25">
      <c r="C341"/>
      <c r="E341"/>
    </row>
    <row r="342" spans="3:5" x14ac:dyDescent="0.25">
      <c r="C342"/>
      <c r="E342"/>
    </row>
    <row r="343" spans="3:5" x14ac:dyDescent="0.25">
      <c r="C343"/>
      <c r="E343"/>
    </row>
    <row r="344" spans="3:5" x14ac:dyDescent="0.25">
      <c r="C344"/>
      <c r="E344"/>
    </row>
    <row r="345" spans="3:5" x14ac:dyDescent="0.25">
      <c r="C345"/>
      <c r="E345"/>
    </row>
    <row r="346" spans="3:5" x14ac:dyDescent="0.25">
      <c r="C346"/>
      <c r="E346"/>
    </row>
    <row r="347" spans="3:5" x14ac:dyDescent="0.25">
      <c r="C347"/>
      <c r="E347"/>
    </row>
    <row r="348" spans="3:5" x14ac:dyDescent="0.25">
      <c r="C348"/>
      <c r="E348"/>
    </row>
    <row r="349" spans="3:5" x14ac:dyDescent="0.25">
      <c r="C349"/>
      <c r="E349"/>
    </row>
    <row r="350" spans="3:5" x14ac:dyDescent="0.25">
      <c r="C350"/>
      <c r="E350"/>
    </row>
    <row r="351" spans="3:5" x14ac:dyDescent="0.25">
      <c r="C351"/>
      <c r="E351"/>
    </row>
    <row r="352" spans="3:5" x14ac:dyDescent="0.25">
      <c r="C352"/>
      <c r="E352"/>
    </row>
    <row r="353" spans="3:5" x14ac:dyDescent="0.25">
      <c r="C353"/>
      <c r="E353"/>
    </row>
    <row r="354" spans="3:5" x14ac:dyDescent="0.25">
      <c r="C354"/>
      <c r="E354"/>
    </row>
    <row r="355" spans="3:5" x14ac:dyDescent="0.25">
      <c r="C355"/>
      <c r="E355"/>
    </row>
    <row r="356" spans="3:5" x14ac:dyDescent="0.25">
      <c r="C356"/>
      <c r="E356"/>
    </row>
    <row r="357" spans="3:5" x14ac:dyDescent="0.25">
      <c r="C357"/>
      <c r="E357"/>
    </row>
    <row r="358" spans="3:5" x14ac:dyDescent="0.25">
      <c r="C358"/>
      <c r="E358"/>
    </row>
    <row r="359" spans="3:5" x14ac:dyDescent="0.25">
      <c r="C359"/>
      <c r="E359"/>
    </row>
    <row r="360" spans="3:5" x14ac:dyDescent="0.25">
      <c r="C360"/>
      <c r="E360"/>
    </row>
    <row r="361" spans="3:5" x14ac:dyDescent="0.25">
      <c r="C361"/>
      <c r="E361"/>
    </row>
    <row r="362" spans="3:5" x14ac:dyDescent="0.25">
      <c r="C362"/>
    </row>
    <row r="363" spans="3:5" x14ac:dyDescent="0.25">
      <c r="C363"/>
    </row>
    <row r="364" spans="3:5" x14ac:dyDescent="0.25">
      <c r="C364"/>
    </row>
    <row r="365" spans="3:5" x14ac:dyDescent="0.25">
      <c r="C365"/>
    </row>
    <row r="366" spans="3:5" x14ac:dyDescent="0.25">
      <c r="C366"/>
    </row>
    <row r="367" spans="3:5" x14ac:dyDescent="0.25">
      <c r="C367"/>
    </row>
    <row r="368" spans="3:5" x14ac:dyDescent="0.25">
      <c r="C368"/>
    </row>
    <row r="369" spans="3:3" x14ac:dyDescent="0.25">
      <c r="C369"/>
    </row>
  </sheetData>
  <mergeCells count="2">
    <mergeCell ref="C6:O6"/>
    <mergeCell ref="P6:X6"/>
  </mergeCells>
  <pageMargins left="0.7" right="0.7" top="0.75" bottom="0.75" header="0.3" footer="0.3"/>
  <pageSetup scale="39" fitToWidth="2" fitToHeight="0" pageOrder="overThenDown" orientation="landscape" r:id="rId1"/>
  <headerFooter>
    <oddHeader>&amp;RDocket No. 56165
Schedule V-K-12B
Page &amp;P of &amp;N</oddHeader>
    <oddFooter>&amp;LSponsored By:  Brian J. Frantz</oddFooter>
  </headerFooter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JjNWY4ZWIxMi01YjI3LTQzOWQtYWFhNi0zNDAyYWY2MjZmYTM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Tg2MzY5PC9Vc2VyTmFtZT48RGF0ZVRpbWU+MS8yNi8yMDI0IDM6MjM6MzMgQU08L0RhdGVUaW1lPjxMYWJlbFN0cmluZz5BRVAgUHVibGljPC9MYWJlbFN0cmluZz48L2l0ZW0+PC9sYWJlbEhpc3Rvcnk+</Value>
</WrappedLabelHistory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097FE0D6-2683-449B-AA16-07C61D48AF2F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211FACEF-89C0-44A3-9E2C-287E166DE0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BBD75B-3C6E-4DC8-A855-F5506FD17AB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F27343E-30AB-49D8-ADD4-FD2B5FBF121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5.xml><?xml version="1.0" encoding="utf-8"?>
<ds:datastoreItem xmlns:ds="http://schemas.openxmlformats.org/officeDocument/2006/customXml" ds:itemID="{C0016C8B-5771-488C-9C2B-411104E47B5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V-K-12B</vt:lpstr>
      <vt:lpstr>'V-K-12B'!Print_Titles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>AEP Public</cp:keywords>
  <cp:lastModifiedBy>s254353</cp:lastModifiedBy>
  <cp:lastPrinted>2024-02-19T21:49:59Z</cp:lastPrinted>
  <dcterms:created xsi:type="dcterms:W3CDTF">2016-10-22T20:46:37Z</dcterms:created>
  <dcterms:modified xsi:type="dcterms:W3CDTF">2024-02-19T21:50:18Z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d44960cd-1465-4731-b5da-f1f1a32819b6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{097FE0D6-2683-449B-AA16-07C61D48AF2F}</vt:lpwstr>
  </property>
  <property fmtid="{D5CDD505-2E9C-101B-9397-08002B2CF9AE}" pid="13" name="ContentTypeId">
    <vt:lpwstr>0x01010001136CE24ED5F449BD16740FFC7FAF6F</vt:lpwstr>
  </property>
  <property fmtid="{D5CDD505-2E9C-101B-9397-08002B2CF9AE}" pid="14" name="MediaServiceImageTags">
    <vt:lpwstr/>
  </property>
</Properties>
</file>